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055" windowHeight="5130" firstSheet="7" activeTab="10"/>
  </bookViews>
  <sheets>
    <sheet name="PRESUPUESTO" sheetId="3" r:id="rId1"/>
    <sheet name="SALARIOS" sheetId="12" r:id="rId2"/>
    <sheet name="Program. amortización préstamo" sheetId="8" r:id="rId3"/>
    <sheet name="CUBICAJE" sheetId="2" r:id="rId4"/>
    <sheet name="PROYECCIONES" sheetId="9" r:id="rId5"/>
    <sheet name="costoPro Galon" sheetId="17" r:id="rId6"/>
    <sheet name="estado resultado" sheetId="10" r:id="rId7"/>
    <sheet name="VentaAditivos 2016" sheetId="20" r:id="rId8"/>
    <sheet name="Plan De Trabajo" sheetId="15" r:id="rId9"/>
    <sheet name="Paquete Clientes Estaciones" sheetId="21" r:id="rId10"/>
    <sheet name="Hoja2" sheetId="23" r:id="rId11"/>
  </sheets>
  <externalReferences>
    <externalReference r:id="rId12"/>
    <externalReference r:id="rId13"/>
    <externalReference r:id="rId14"/>
    <externalReference r:id="rId15"/>
  </externalReferences>
  <definedNames>
    <definedName name="Años_préstamo" localSheetId="2">'Program. amortización préstamo'!$D$7</definedName>
    <definedName name="Años_préstamo">'[1]PREST INICIAL'!$D$7</definedName>
    <definedName name="_xlnm.Print_Area" localSheetId="2">OFFSET('Program. amortización préstamo'!Impresión_completa,0,0,'Program. amortización préstamo'!Última_fila)</definedName>
    <definedName name="Capital" localSheetId="2">'Program. amortización préstamo'!$G$18:$G$497</definedName>
    <definedName name="Capital">'[1]PREST INICIAL'!$G$18:$G$497</definedName>
    <definedName name="Datos">'Program. amortización préstamo'!$A$18:$J$497</definedName>
    <definedName name="Día_de_pago" localSheetId="2">DATE(YEAR('Program. amortización préstamo'!Inicio_prestamo),MONTH('Program. amortización préstamo'!Inicio_prestamo)+Payment_Number,DAY('Program. amortización préstamo'!Inicio_prestamo))</definedName>
    <definedName name="Día_de_pago">#N/A</definedName>
    <definedName name="Fecha_de_pago">'Program. amortización préstamo'!$B$18:$B$497</definedName>
    <definedName name="Fila_de_encabezado" localSheetId="2">ROW('Program. amortización préstamo'!$17:$17)</definedName>
    <definedName name="Fila_de_encabezado">ROW('[1]PREST INICIAL'!$17:$17)</definedName>
    <definedName name="Importe_del_préstamo" localSheetId="2">'Program. amortización préstamo'!$D$5</definedName>
    <definedName name="Importe_del_préstamo">'[1]PREST INICIAL'!$D$5</definedName>
    <definedName name="Impresión_completa" localSheetId="2">'Program. amortización préstamo'!$A$1:$J$497</definedName>
    <definedName name="Impresión_completa">'[1]PREST INICIAL'!$A$1:$J$497</definedName>
    <definedName name="Inicio_prestamo" localSheetId="2">'Program. amortización préstamo'!$D$9</definedName>
    <definedName name="Inicio_prestamo">'[1]PREST INICIAL'!$D$9</definedName>
    <definedName name="Int" localSheetId="2">'Program. amortización préstamo'!$H$18:$H$497</definedName>
    <definedName name="Int">'[1]PREST INICIAL'!$H$18:$H$497</definedName>
    <definedName name="Int_acum">'Program. amortización préstamo'!$J$18:$J$497</definedName>
    <definedName name="Interés_total">'Program. amortización préstamo'!$J$9</definedName>
    <definedName name="Núm_de_pago" localSheetId="2">'Program. amortización préstamo'!$A$18:$A$497</definedName>
    <definedName name="Núm_de_pago">'[1]PREST INICIAL'!$A$18:$A$497</definedName>
    <definedName name="Núm_pagos_al_año" localSheetId="2">'Program. amortización préstamo'!$D$8</definedName>
    <definedName name="Núm_pagos_al_año">'[1]PREST INICIAL'!$D$8</definedName>
    <definedName name="Número_de_pagos" localSheetId="2">MATCH(0.01,Saldo_final,-1)+1</definedName>
    <definedName name="Número_de_pagos">MATCH(0.01,Saldo_final,-1)+1</definedName>
    <definedName name="Pago_adicional" localSheetId="2">'Program. amortización préstamo'!$E$18:$E$497</definedName>
    <definedName name="Pago_adicional">'[1]PREST INICIAL'!$E$18:$E$497</definedName>
    <definedName name="Pago_mensual_programado" localSheetId="2">'Program. amortización préstamo'!$J$5</definedName>
    <definedName name="Pago_mensual_programado">'[1]PREST INICIAL'!$J$5</definedName>
    <definedName name="Pago_progr" localSheetId="2">'Program. amortización préstamo'!$D$18:$D$497</definedName>
    <definedName name="Pago_progr">'[1]PREST INICIAL'!$D$18:$D$497</definedName>
    <definedName name="Pago_total" localSheetId="2">'Program. amortización préstamo'!$F$18:$F$497</definedName>
    <definedName name="Pago_total">'[1]PREST INICIAL'!$F$18:$F$497</definedName>
    <definedName name="Pagos_adicionales_programados" localSheetId="2">'Program. amortización préstamo'!$D$10</definedName>
    <definedName name="Pagos_adicionales_programados">'[1]PREST INICIAL'!$D$10</definedName>
    <definedName name="Restablecer_área_de_impresión" localSheetId="2">OFFSET('Program. amortización préstamo'!Impresión_completa,0,0,'Program. amortización préstamo'!Última_fila)</definedName>
    <definedName name="Restablecer_área_de_impresión">#N/A</definedName>
    <definedName name="Saldo_final" localSheetId="2">'Program. amortización préstamo'!$I$18:$I$497</definedName>
    <definedName name="Saldo_final">'[1]PREST INICIAL'!$I$18:$I$497</definedName>
    <definedName name="Saldo_inicial" localSheetId="2">'Program. amortización préstamo'!$C$18:$C$497</definedName>
    <definedName name="Saldo_inicial">'[1]PREST INICIAL'!$C$18:$C$497</definedName>
    <definedName name="Tasa_de_interés" localSheetId="2">'Program. amortización préstamo'!$D$6</definedName>
    <definedName name="Tasa_de_interés">'[1]PREST INICIAL'!$D$6</definedName>
    <definedName name="Tasa_de_interés_programada">'Program. amortización préstamo'!$D$6</definedName>
    <definedName name="_xlnm.Print_Titles" localSheetId="2">'Program. amortización préstamo'!$14:$17</definedName>
    <definedName name="Última_fila" localSheetId="2">IF([0]!Valores_especificados,Fila_de_encabezado+Número_de_pagos,Fila_de_encabezado)</definedName>
    <definedName name="Última_fila">#N/A</definedName>
    <definedName name="Valores_especificados" localSheetId="2">IF(Importe_del_préstamo*Tasa_de_interés*Años_préstamo*Inicio_prestamo&gt;0,1,0)</definedName>
    <definedName name="Valores_especificados">IF(Importe_del_préstamo*Tasa_de_interés*Años_préstamo*Inicio_prestamo&gt;0,1,0)</definedName>
  </definedNames>
  <calcPr calcId="124519"/>
</workbook>
</file>

<file path=xl/calcChain.xml><?xml version="1.0" encoding="utf-8"?>
<calcChain xmlns="http://schemas.openxmlformats.org/spreadsheetml/2006/main">
  <c r="M10" i="23"/>
  <c r="C9"/>
  <c r="C10" s="1"/>
  <c r="C4"/>
  <c r="D3" s="1"/>
  <c r="E3" s="1"/>
  <c r="F3" s="1"/>
  <c r="G3" s="1"/>
  <c r="H3" s="1"/>
  <c r="D15" i="21"/>
  <c r="E3" i="3"/>
  <c r="L8" i="10"/>
  <c r="J9"/>
  <c r="B7" l="1"/>
  <c r="B6"/>
  <c r="F27"/>
  <c r="B27"/>
  <c r="F9"/>
  <c r="B9"/>
  <c r="B3" l="1"/>
  <c r="B13"/>
  <c r="B31" s="1"/>
  <c r="K16"/>
  <c r="G34"/>
  <c r="C34"/>
  <c r="G16"/>
  <c r="C16"/>
  <c r="F13" l="1"/>
  <c r="F31" s="1"/>
  <c r="E5" i="21"/>
  <c r="E12"/>
  <c r="D12"/>
  <c r="A9"/>
  <c r="A10" s="1"/>
  <c r="A11" s="1"/>
  <c r="E11"/>
  <c r="D11"/>
  <c r="E10"/>
  <c r="D10"/>
  <c r="E9"/>
  <c r="D9"/>
  <c r="C8"/>
  <c r="C7"/>
  <c r="A8"/>
  <c r="A7"/>
  <c r="E13" l="1"/>
  <c r="E15" s="1"/>
  <c r="C68" i="3"/>
  <c r="B11" i="20"/>
  <c r="B13" s="1"/>
  <c r="B15" s="1"/>
  <c r="C62" i="3"/>
  <c r="F73"/>
  <c r="B14" i="20"/>
  <c r="B16" s="1"/>
  <c r="C11"/>
  <c r="D11"/>
  <c r="E11"/>
  <c r="F11"/>
  <c r="F14" s="1"/>
  <c r="G11"/>
  <c r="H11"/>
  <c r="I11"/>
  <c r="J11"/>
  <c r="K11"/>
  <c r="L11"/>
  <c r="M11"/>
  <c r="M8"/>
  <c r="L8"/>
  <c r="K8"/>
  <c r="J8"/>
  <c r="I8"/>
  <c r="H8"/>
  <c r="G8"/>
  <c r="F8"/>
  <c r="E8"/>
  <c r="D8"/>
  <c r="C8"/>
  <c r="B8"/>
  <c r="M7"/>
  <c r="L7"/>
  <c r="K7"/>
  <c r="J7"/>
  <c r="I7"/>
  <c r="H7"/>
  <c r="G7"/>
  <c r="F7"/>
  <c r="E7"/>
  <c r="D7"/>
  <c r="C7"/>
  <c r="M6"/>
  <c r="L6"/>
  <c r="K6"/>
  <c r="J6"/>
  <c r="I6"/>
  <c r="H6"/>
  <c r="G6"/>
  <c r="F6"/>
  <c r="E6"/>
  <c r="D6"/>
  <c r="C6"/>
  <c r="B6"/>
  <c r="D5"/>
  <c r="E5"/>
  <c r="F5"/>
  <c r="G5"/>
  <c r="H5"/>
  <c r="I5"/>
  <c r="J5"/>
  <c r="K5"/>
  <c r="L5"/>
  <c r="M5"/>
  <c r="C5"/>
  <c r="B5"/>
  <c r="M14" l="1"/>
  <c r="M16" s="1"/>
  <c r="I14"/>
  <c r="I16" s="1"/>
  <c r="E14"/>
  <c r="E16" s="1"/>
  <c r="K14"/>
  <c r="K16" s="1"/>
  <c r="G14"/>
  <c r="G16" s="1"/>
  <c r="C14"/>
  <c r="C16" s="1"/>
  <c r="D16"/>
  <c r="J13"/>
  <c r="F13"/>
  <c r="F15" s="1"/>
  <c r="F16"/>
  <c r="M13"/>
  <c r="M15" s="1"/>
  <c r="K13"/>
  <c r="I13"/>
  <c r="G13"/>
  <c r="G15" s="1"/>
  <c r="E13"/>
  <c r="E15" s="1"/>
  <c r="C13"/>
  <c r="L14"/>
  <c r="L16" s="1"/>
  <c r="J14"/>
  <c r="J16" s="1"/>
  <c r="H14"/>
  <c r="H16" s="1"/>
  <c r="D14"/>
  <c r="L13"/>
  <c r="L15" s="1"/>
  <c r="H13"/>
  <c r="D13"/>
  <c r="D15" s="1"/>
  <c r="C4" i="17"/>
  <c r="B4"/>
  <c r="I15" i="20" l="1"/>
  <c r="C15"/>
  <c r="K15"/>
  <c r="H15"/>
  <c r="J15"/>
  <c r="C72" i="3"/>
  <c r="C71"/>
  <c r="C70"/>
  <c r="C69"/>
  <c r="C67"/>
  <c r="C66" l="1"/>
  <c r="D66" s="1"/>
  <c r="E66" s="1"/>
  <c r="F66" s="1"/>
  <c r="F3"/>
  <c r="D63"/>
  <c r="F54"/>
  <c r="F55"/>
  <c r="D55"/>
  <c r="D53"/>
  <c r="D52"/>
  <c r="D10" l="1"/>
  <c r="Q13" i="12" l="1"/>
  <c r="F13"/>
  <c r="D8"/>
  <c r="N8" s="1"/>
  <c r="D4"/>
  <c r="G4" s="1"/>
  <c r="D5"/>
  <c r="H5" s="1"/>
  <c r="D6"/>
  <c r="H6" s="1"/>
  <c r="D7"/>
  <c r="H7" s="1"/>
  <c r="D13"/>
  <c r="G13" s="1"/>
  <c r="Q7" l="1"/>
  <c r="L4"/>
  <c r="Q8"/>
  <c r="Q6"/>
  <c r="M6"/>
  <c r="I8"/>
  <c r="I13"/>
  <c r="I6"/>
  <c r="G8"/>
  <c r="M8"/>
  <c r="O5"/>
  <c r="M5"/>
  <c r="P5"/>
  <c r="Q5"/>
  <c r="H8"/>
  <c r="J8"/>
  <c r="K8" s="1"/>
  <c r="L8"/>
  <c r="M13"/>
  <c r="H13"/>
  <c r="M7"/>
  <c r="N4"/>
  <c r="J4"/>
  <c r="K4" s="1"/>
  <c r="G7"/>
  <c r="G5"/>
  <c r="G6"/>
  <c r="I7"/>
  <c r="I5"/>
  <c r="H4"/>
  <c r="N13"/>
  <c r="L13"/>
  <c r="J13"/>
  <c r="K13" s="1"/>
  <c r="N7"/>
  <c r="L7"/>
  <c r="J7"/>
  <c r="K7" s="1"/>
  <c r="N6"/>
  <c r="L6"/>
  <c r="J6"/>
  <c r="K6" s="1"/>
  <c r="N5"/>
  <c r="L5"/>
  <c r="J5"/>
  <c r="K5" s="1"/>
  <c r="Q4"/>
  <c r="M4"/>
  <c r="I4"/>
  <c r="S5" l="1"/>
  <c r="C47" i="3" s="1"/>
  <c r="S13" i="12"/>
  <c r="C48" i="3" s="1"/>
  <c r="S7" i="12"/>
  <c r="S8"/>
  <c r="S6"/>
  <c r="C49" i="3" s="1"/>
  <c r="S4" i="12"/>
  <c r="T14" s="1"/>
  <c r="D61" i="3"/>
  <c r="B2"/>
  <c r="B19"/>
  <c r="B20" s="1"/>
  <c r="B21" s="1"/>
  <c r="J13" i="10"/>
  <c r="F23"/>
  <c r="B23"/>
  <c r="F5"/>
  <c r="B5"/>
  <c r="B6" i="9"/>
  <c r="B7" s="1"/>
  <c r="B5"/>
  <c r="B21" i="10" s="1"/>
  <c r="F3" i="9"/>
  <c r="E3"/>
  <c r="D3"/>
  <c r="C3"/>
  <c r="I3"/>
  <c r="H3"/>
  <c r="C46" i="3" l="1"/>
  <c r="E46" s="1"/>
  <c r="F46" s="1"/>
  <c r="C19"/>
  <c r="F3" i="10"/>
  <c r="F6" s="1"/>
  <c r="C20" i="3"/>
  <c r="B24" i="10"/>
  <c r="A18" i="8"/>
  <c r="A19" s="1"/>
  <c r="J6"/>
  <c r="D64" i="3"/>
  <c r="E64" s="1"/>
  <c r="F64" s="1"/>
  <c r="D56"/>
  <c r="E56" s="1"/>
  <c r="F56" s="1"/>
  <c r="D43"/>
  <c r="E43" s="1"/>
  <c r="F43" s="1"/>
  <c r="D39"/>
  <c r="E39" s="1"/>
  <c r="F39" s="1"/>
  <c r="D40"/>
  <c r="E40" s="1"/>
  <c r="F40" s="1"/>
  <c r="D41"/>
  <c r="E41" s="1"/>
  <c r="F41" s="1"/>
  <c r="D38"/>
  <c r="E38" s="1"/>
  <c r="D35"/>
  <c r="D36" s="1"/>
  <c r="D33"/>
  <c r="D29"/>
  <c r="D28"/>
  <c r="D26"/>
  <c r="E47"/>
  <c r="F47" s="1"/>
  <c r="E48"/>
  <c r="F48" s="1"/>
  <c r="D25"/>
  <c r="D30" l="1"/>
  <c r="J3" i="10"/>
  <c r="J6" s="1"/>
  <c r="F21"/>
  <c r="F24" s="1"/>
  <c r="E57" i="3"/>
  <c r="F38"/>
  <c r="F37" s="1"/>
  <c r="A20" i="8"/>
  <c r="B20" s="1"/>
  <c r="B19"/>
  <c r="B18"/>
  <c r="C50" i="3"/>
  <c r="C51" s="1"/>
  <c r="E49"/>
  <c r="E10"/>
  <c r="F10" s="1"/>
  <c r="F57" l="1"/>
  <c r="B22"/>
  <c r="C21"/>
  <c r="A21" i="8"/>
  <c r="E50" i="3"/>
  <c r="F49"/>
  <c r="C22" l="1"/>
  <c r="B23"/>
  <c r="C23" s="1"/>
  <c r="A22" i="8"/>
  <c r="B21"/>
  <c r="F50" i="3"/>
  <c r="E51"/>
  <c r="D17" l="1"/>
  <c r="D74" s="1"/>
  <c r="A23" i="8"/>
  <c r="B22"/>
  <c r="F51" i="3"/>
  <c r="E45"/>
  <c r="F45" l="1"/>
  <c r="B23" i="8"/>
  <c r="A24"/>
  <c r="A25" l="1"/>
  <c r="B24"/>
  <c r="A26" l="1"/>
  <c r="B25"/>
  <c r="A27" l="1"/>
  <c r="B26"/>
  <c r="A28" l="1"/>
  <c r="B27"/>
  <c r="B28" l="1"/>
  <c r="A29"/>
  <c r="A30" l="1"/>
  <c r="B29"/>
  <c r="A31" l="1"/>
  <c r="B30"/>
  <c r="B31" l="1"/>
  <c r="A32"/>
  <c r="A33" l="1"/>
  <c r="B32"/>
  <c r="A34" l="1"/>
  <c r="B33"/>
  <c r="A35" l="1"/>
  <c r="B34"/>
  <c r="A36" l="1"/>
  <c r="B35"/>
  <c r="B36" l="1"/>
  <c r="A37"/>
  <c r="A38" l="1"/>
  <c r="B37"/>
  <c r="A39" l="1"/>
  <c r="B38"/>
  <c r="B39" l="1"/>
  <c r="A40"/>
  <c r="A41" l="1"/>
  <c r="B40"/>
  <c r="A42" l="1"/>
  <c r="B41"/>
  <c r="A43" l="1"/>
  <c r="B42"/>
  <c r="A44" l="1"/>
  <c r="B43"/>
  <c r="B44" l="1"/>
  <c r="A45"/>
  <c r="A46" l="1"/>
  <c r="B45"/>
  <c r="A47" l="1"/>
  <c r="B46"/>
  <c r="B47" l="1"/>
  <c r="A48"/>
  <c r="A49" l="1"/>
  <c r="B48"/>
  <c r="A50" l="1"/>
  <c r="B49"/>
  <c r="A51" l="1"/>
  <c r="B50"/>
  <c r="A52" l="1"/>
  <c r="B51"/>
  <c r="B52" l="1"/>
  <c r="A53"/>
  <c r="A54" l="1"/>
  <c r="B53"/>
  <c r="A55" l="1"/>
  <c r="B54"/>
  <c r="B55" l="1"/>
  <c r="A56"/>
  <c r="A57" l="1"/>
  <c r="B56"/>
  <c r="A58" l="1"/>
  <c r="B57"/>
  <c r="A59" l="1"/>
  <c r="B58"/>
  <c r="A60" l="1"/>
  <c r="B59"/>
  <c r="A61" l="1"/>
  <c r="B60"/>
  <c r="A62" l="1"/>
  <c r="B61"/>
  <c r="A63" l="1"/>
  <c r="B62"/>
  <c r="A64" l="1"/>
  <c r="B63"/>
  <c r="A65" l="1"/>
  <c r="B64"/>
  <c r="A66" l="1"/>
  <c r="B65"/>
  <c r="A67" l="1"/>
  <c r="B66"/>
  <c r="A68" l="1"/>
  <c r="B67"/>
  <c r="A69" l="1"/>
  <c r="B68"/>
  <c r="A70" l="1"/>
  <c r="B69"/>
  <c r="A71" l="1"/>
  <c r="B70"/>
  <c r="A72" l="1"/>
  <c r="B71"/>
  <c r="A73" l="1"/>
  <c r="B72"/>
  <c r="B73" l="1"/>
  <c r="A74"/>
  <c r="A75" l="1"/>
  <c r="B74"/>
  <c r="A76" l="1"/>
  <c r="B75"/>
  <c r="A77" l="1"/>
  <c r="B76"/>
  <c r="A78" l="1"/>
  <c r="B77"/>
  <c r="A79" l="1"/>
  <c r="B78"/>
  <c r="A80" l="1"/>
  <c r="B79"/>
  <c r="A81" l="1"/>
  <c r="B80"/>
  <c r="B81" l="1"/>
  <c r="A82"/>
  <c r="A83" l="1"/>
  <c r="B82"/>
  <c r="A84" l="1"/>
  <c r="B83"/>
  <c r="A85" l="1"/>
  <c r="B84"/>
  <c r="A86" l="1"/>
  <c r="B85"/>
  <c r="A87" l="1"/>
  <c r="B86"/>
  <c r="A88" l="1"/>
  <c r="B87"/>
  <c r="A89" l="1"/>
  <c r="B88"/>
  <c r="B89" l="1"/>
  <c r="A90"/>
  <c r="A91" l="1"/>
  <c r="B90"/>
  <c r="A92" l="1"/>
  <c r="B91"/>
  <c r="A93" l="1"/>
  <c r="B92"/>
  <c r="A94" l="1"/>
  <c r="B93"/>
  <c r="A95" l="1"/>
  <c r="B94"/>
  <c r="A96" l="1"/>
  <c r="B95"/>
  <c r="A97" l="1"/>
  <c r="B96"/>
  <c r="B97" l="1"/>
  <c r="A98"/>
  <c r="A99" l="1"/>
  <c r="B98"/>
  <c r="A100" l="1"/>
  <c r="B99"/>
  <c r="B100" l="1"/>
  <c r="A101"/>
  <c r="A102" l="1"/>
  <c r="B101"/>
  <c r="A103" l="1"/>
  <c r="B102"/>
  <c r="A104" l="1"/>
  <c r="B103"/>
  <c r="B104" l="1"/>
  <c r="A105"/>
  <c r="A106" l="1"/>
  <c r="B105"/>
  <c r="A107" l="1"/>
  <c r="B106"/>
  <c r="A108" l="1"/>
  <c r="B107"/>
  <c r="B108" l="1"/>
  <c r="A109"/>
  <c r="A110" l="1"/>
  <c r="B109"/>
  <c r="A111" l="1"/>
  <c r="B110"/>
  <c r="A112" l="1"/>
  <c r="B111"/>
  <c r="B112" l="1"/>
  <c r="A113"/>
  <c r="A114" l="1"/>
  <c r="B113"/>
  <c r="A115" l="1"/>
  <c r="B114"/>
  <c r="A116" l="1"/>
  <c r="B115"/>
  <c r="B116" l="1"/>
  <c r="A117"/>
  <c r="A118" l="1"/>
  <c r="B117"/>
  <c r="A119" l="1"/>
  <c r="B118"/>
  <c r="B119" l="1"/>
  <c r="A120"/>
  <c r="A121" l="1"/>
  <c r="B120"/>
  <c r="A122" l="1"/>
  <c r="B121"/>
  <c r="B122" l="1"/>
  <c r="A123"/>
  <c r="A124" l="1"/>
  <c r="B123"/>
  <c r="A125" l="1"/>
  <c r="B124"/>
  <c r="A126" l="1"/>
  <c r="B125"/>
  <c r="A127" l="1"/>
  <c r="B126"/>
  <c r="A128" l="1"/>
  <c r="B127"/>
  <c r="A129" l="1"/>
  <c r="B128"/>
  <c r="A130" l="1"/>
  <c r="B129"/>
  <c r="B130" l="1"/>
  <c r="A131"/>
  <c r="A132" l="1"/>
  <c r="B131"/>
  <c r="A133" l="1"/>
  <c r="B132"/>
  <c r="A134" l="1"/>
  <c r="B133"/>
  <c r="A135" l="1"/>
  <c r="B134"/>
  <c r="A136" l="1"/>
  <c r="B135"/>
  <c r="A137" l="1"/>
  <c r="B136"/>
  <c r="A138" l="1"/>
  <c r="B137"/>
  <c r="B138" l="1"/>
  <c r="A139"/>
  <c r="A140" l="1"/>
  <c r="B139"/>
  <c r="A141" l="1"/>
  <c r="B140"/>
  <c r="A142" l="1"/>
  <c r="B141"/>
  <c r="A143" l="1"/>
  <c r="B142"/>
  <c r="B143" l="1"/>
  <c r="A144"/>
  <c r="A145" l="1"/>
  <c r="B144"/>
  <c r="A146" l="1"/>
  <c r="B145"/>
  <c r="B146" l="1"/>
  <c r="A147"/>
  <c r="A148" l="1"/>
  <c r="B147"/>
  <c r="A149" l="1"/>
  <c r="B148"/>
  <c r="A150" l="1"/>
  <c r="B149"/>
  <c r="A151" l="1"/>
  <c r="B150"/>
  <c r="B151" l="1"/>
  <c r="A152"/>
  <c r="A153" l="1"/>
  <c r="B152"/>
  <c r="A154" l="1"/>
  <c r="B153"/>
  <c r="B154" l="1"/>
  <c r="A155"/>
  <c r="A156" l="1"/>
  <c r="B155"/>
  <c r="A157" l="1"/>
  <c r="B156"/>
  <c r="A158" l="1"/>
  <c r="B157"/>
  <c r="A159" l="1"/>
  <c r="B158"/>
  <c r="A160" l="1"/>
  <c r="B159"/>
  <c r="A161" l="1"/>
  <c r="B160"/>
  <c r="A162" l="1"/>
  <c r="B161"/>
  <c r="B162" l="1"/>
  <c r="A163"/>
  <c r="A164" l="1"/>
  <c r="B163"/>
  <c r="A165" l="1"/>
  <c r="B164"/>
  <c r="A166" l="1"/>
  <c r="B165"/>
  <c r="A167" l="1"/>
  <c r="B166"/>
  <c r="A168" l="1"/>
  <c r="B167"/>
  <c r="A169" l="1"/>
  <c r="B168"/>
  <c r="A170" l="1"/>
  <c r="B169"/>
  <c r="B170" l="1"/>
  <c r="A171"/>
  <c r="A172" l="1"/>
  <c r="B171"/>
  <c r="A173" l="1"/>
  <c r="B172"/>
  <c r="A174" l="1"/>
  <c r="B173"/>
  <c r="B174" l="1"/>
  <c r="A175"/>
  <c r="B175" l="1"/>
  <c r="A176"/>
  <c r="A177" l="1"/>
  <c r="B176"/>
  <c r="A178" l="1"/>
  <c r="B177"/>
  <c r="B178" l="1"/>
  <c r="A179"/>
  <c r="B179" l="1"/>
  <c r="A180"/>
  <c r="A181" l="1"/>
  <c r="B180"/>
  <c r="A182" l="1"/>
  <c r="B181"/>
  <c r="B182" l="1"/>
  <c r="A183"/>
  <c r="B183" l="1"/>
  <c r="A184"/>
  <c r="A185" l="1"/>
  <c r="B184"/>
  <c r="A186" l="1"/>
  <c r="B185"/>
  <c r="B186" l="1"/>
  <c r="A187"/>
  <c r="B187" l="1"/>
  <c r="A188"/>
  <c r="A189" l="1"/>
  <c r="B188"/>
  <c r="A190" l="1"/>
  <c r="B189"/>
  <c r="B190" l="1"/>
  <c r="A191"/>
  <c r="B191" l="1"/>
  <c r="A192"/>
  <c r="A193" l="1"/>
  <c r="B192"/>
  <c r="A194" l="1"/>
  <c r="B193"/>
  <c r="B194" l="1"/>
  <c r="A195"/>
  <c r="B195" l="1"/>
  <c r="A196"/>
  <c r="A197" l="1"/>
  <c r="B196"/>
  <c r="A198" l="1"/>
  <c r="B197"/>
  <c r="B198" l="1"/>
  <c r="A199"/>
  <c r="B199" l="1"/>
  <c r="A200"/>
  <c r="A201" l="1"/>
  <c r="B200"/>
  <c r="A202" l="1"/>
  <c r="B201"/>
  <c r="B202" l="1"/>
  <c r="A203"/>
  <c r="B203" l="1"/>
  <c r="A204"/>
  <c r="A205" l="1"/>
  <c r="B204"/>
  <c r="A206" l="1"/>
  <c r="B205"/>
  <c r="B206" l="1"/>
  <c r="A207"/>
  <c r="B207" l="1"/>
  <c r="A208"/>
  <c r="A209" l="1"/>
  <c r="B208"/>
  <c r="A210" l="1"/>
  <c r="B209"/>
  <c r="B210" l="1"/>
  <c r="A211"/>
  <c r="B211" l="1"/>
  <c r="A212"/>
  <c r="A213" l="1"/>
  <c r="B212"/>
  <c r="A214" l="1"/>
  <c r="B213"/>
  <c r="A215" l="1"/>
  <c r="B214"/>
  <c r="A216" l="1"/>
  <c r="B215"/>
  <c r="A217" l="1"/>
  <c r="B216"/>
  <c r="A218" l="1"/>
  <c r="B217"/>
  <c r="A219" l="1"/>
  <c r="B218"/>
  <c r="A220" l="1"/>
  <c r="B219"/>
  <c r="A221" l="1"/>
  <c r="B220"/>
  <c r="A222" l="1"/>
  <c r="B221"/>
  <c r="A223" l="1"/>
  <c r="B222"/>
  <c r="A224" l="1"/>
  <c r="B223"/>
  <c r="A225" l="1"/>
  <c r="B224"/>
  <c r="A226" l="1"/>
  <c r="B225"/>
  <c r="A227" l="1"/>
  <c r="B226"/>
  <c r="A228" l="1"/>
  <c r="B227"/>
  <c r="A229" l="1"/>
  <c r="B228"/>
  <c r="A230" l="1"/>
  <c r="B229"/>
  <c r="A231" l="1"/>
  <c r="B230"/>
  <c r="A232" l="1"/>
  <c r="B231"/>
  <c r="A233" l="1"/>
  <c r="B232"/>
  <c r="A234" l="1"/>
  <c r="B233"/>
  <c r="A235" l="1"/>
  <c r="B234"/>
  <c r="A236" l="1"/>
  <c r="B235"/>
  <c r="A237" l="1"/>
  <c r="B236"/>
  <c r="A238" l="1"/>
  <c r="B237"/>
  <c r="A239" l="1"/>
  <c r="B238"/>
  <c r="A240" l="1"/>
  <c r="B239"/>
  <c r="A241" l="1"/>
  <c r="B240"/>
  <c r="A242" l="1"/>
  <c r="B241"/>
  <c r="A243" l="1"/>
  <c r="B242"/>
  <c r="B243" l="1"/>
  <c r="A244"/>
  <c r="A245" l="1"/>
  <c r="B244"/>
  <c r="A246" l="1"/>
  <c r="B245"/>
  <c r="A247" l="1"/>
  <c r="B246"/>
  <c r="B247" l="1"/>
  <c r="A248"/>
  <c r="A249" l="1"/>
  <c r="B248"/>
  <c r="A250" l="1"/>
  <c r="B249"/>
  <c r="A251" l="1"/>
  <c r="B250"/>
  <c r="B251" l="1"/>
  <c r="A252"/>
  <c r="A253" l="1"/>
  <c r="B252"/>
  <c r="A254" l="1"/>
  <c r="B253"/>
  <c r="A255" l="1"/>
  <c r="B254"/>
  <c r="B255" l="1"/>
  <c r="A256"/>
  <c r="A257" l="1"/>
  <c r="B256"/>
  <c r="A258" l="1"/>
  <c r="B257"/>
  <c r="A259" l="1"/>
  <c r="B258"/>
  <c r="B259" l="1"/>
  <c r="A260"/>
  <c r="A261" l="1"/>
  <c r="B260"/>
  <c r="A262" l="1"/>
  <c r="B261"/>
  <c r="A263" l="1"/>
  <c r="B262"/>
  <c r="B263" l="1"/>
  <c r="A264"/>
  <c r="A265" l="1"/>
  <c r="B264"/>
  <c r="A266" l="1"/>
  <c r="B265"/>
  <c r="A267" l="1"/>
  <c r="B266"/>
  <c r="B267" l="1"/>
  <c r="A268"/>
  <c r="A269" l="1"/>
  <c r="B268"/>
  <c r="A270" l="1"/>
  <c r="B269"/>
  <c r="A271" l="1"/>
  <c r="B270"/>
  <c r="B271" l="1"/>
  <c r="A272"/>
  <c r="A273" l="1"/>
  <c r="B272"/>
  <c r="A274" l="1"/>
  <c r="B273"/>
  <c r="A275" l="1"/>
  <c r="B274"/>
  <c r="B275" l="1"/>
  <c r="A276"/>
  <c r="A277" l="1"/>
  <c r="B276"/>
  <c r="A278" l="1"/>
  <c r="B277"/>
  <c r="A279" l="1"/>
  <c r="B278"/>
  <c r="B279" l="1"/>
  <c r="A280"/>
  <c r="A281" l="1"/>
  <c r="B280"/>
  <c r="A282" l="1"/>
  <c r="B281"/>
  <c r="A283" l="1"/>
  <c r="B282"/>
  <c r="B283" l="1"/>
  <c r="A284"/>
  <c r="A285" l="1"/>
  <c r="B284"/>
  <c r="A286" l="1"/>
  <c r="B285"/>
  <c r="A287" l="1"/>
  <c r="B286"/>
  <c r="B287" l="1"/>
  <c r="A288"/>
  <c r="A289" l="1"/>
  <c r="B288"/>
  <c r="A290" l="1"/>
  <c r="B289"/>
  <c r="A291" l="1"/>
  <c r="B290"/>
  <c r="B291" l="1"/>
  <c r="A292"/>
  <c r="A293" l="1"/>
  <c r="B292"/>
  <c r="A294" l="1"/>
  <c r="B293"/>
  <c r="A295" l="1"/>
  <c r="B294"/>
  <c r="B295" l="1"/>
  <c r="A296"/>
  <c r="A297" l="1"/>
  <c r="B296"/>
  <c r="A298" l="1"/>
  <c r="B297"/>
  <c r="A299" l="1"/>
  <c r="B298"/>
  <c r="B299" l="1"/>
  <c r="A300"/>
  <c r="A301" l="1"/>
  <c r="B300"/>
  <c r="A302" l="1"/>
  <c r="B301"/>
  <c r="A303" l="1"/>
  <c r="B302"/>
  <c r="B303" l="1"/>
  <c r="A304"/>
  <c r="A305" l="1"/>
  <c r="B304"/>
  <c r="A306" l="1"/>
  <c r="B305"/>
  <c r="A307" l="1"/>
  <c r="B306"/>
  <c r="B307" l="1"/>
  <c r="A308"/>
  <c r="A309" l="1"/>
  <c r="B308"/>
  <c r="A310" l="1"/>
  <c r="B309"/>
  <c r="A311" l="1"/>
  <c r="B310"/>
  <c r="B311" l="1"/>
  <c r="A312"/>
  <c r="A313" l="1"/>
  <c r="B312"/>
  <c r="A314" l="1"/>
  <c r="B313"/>
  <c r="A315" l="1"/>
  <c r="B314"/>
  <c r="B315" l="1"/>
  <c r="A316"/>
  <c r="A317" l="1"/>
  <c r="B316"/>
  <c r="A318" l="1"/>
  <c r="B317"/>
  <c r="A319" l="1"/>
  <c r="B318"/>
  <c r="B319" l="1"/>
  <c r="A320"/>
  <c r="A321" l="1"/>
  <c r="B320"/>
  <c r="A322" l="1"/>
  <c r="B321"/>
  <c r="A323" l="1"/>
  <c r="B322"/>
  <c r="B323" l="1"/>
  <c r="A324"/>
  <c r="A325" l="1"/>
  <c r="B324"/>
  <c r="A326" l="1"/>
  <c r="B325"/>
  <c r="A327" l="1"/>
  <c r="B326"/>
  <c r="B327" l="1"/>
  <c r="A328"/>
  <c r="A329" l="1"/>
  <c r="B328"/>
  <c r="A330" l="1"/>
  <c r="B329"/>
  <c r="A331" l="1"/>
  <c r="B330"/>
  <c r="B331" l="1"/>
  <c r="A332"/>
  <c r="A333" l="1"/>
  <c r="B332"/>
  <c r="A334" l="1"/>
  <c r="B333"/>
  <c r="A335" l="1"/>
  <c r="B334"/>
  <c r="B335" l="1"/>
  <c r="A336"/>
  <c r="A337" l="1"/>
  <c r="B336"/>
  <c r="A338" l="1"/>
  <c r="B337"/>
  <c r="A339" l="1"/>
  <c r="B338"/>
  <c r="B339" l="1"/>
  <c r="A340"/>
  <c r="A341" l="1"/>
  <c r="B340"/>
  <c r="A342" l="1"/>
  <c r="B341"/>
  <c r="A343" l="1"/>
  <c r="B342"/>
  <c r="B343" l="1"/>
  <c r="A344"/>
  <c r="A345" l="1"/>
  <c r="B344"/>
  <c r="A346" l="1"/>
  <c r="B345"/>
  <c r="A347" l="1"/>
  <c r="B346"/>
  <c r="B347" l="1"/>
  <c r="A348"/>
  <c r="A349" l="1"/>
  <c r="B348"/>
  <c r="A350" l="1"/>
  <c r="B349"/>
  <c r="A351" l="1"/>
  <c r="B350"/>
  <c r="B351" l="1"/>
  <c r="A352"/>
  <c r="A353" l="1"/>
  <c r="B352"/>
  <c r="A354" l="1"/>
  <c r="B353"/>
  <c r="A355" l="1"/>
  <c r="B354"/>
  <c r="B355" l="1"/>
  <c r="A356"/>
  <c r="A357" l="1"/>
  <c r="B356"/>
  <c r="A358" l="1"/>
  <c r="B357"/>
  <c r="A359" l="1"/>
  <c r="B358"/>
  <c r="A360" l="1"/>
  <c r="B359"/>
  <c r="A361" l="1"/>
  <c r="B360"/>
  <c r="A362" l="1"/>
  <c r="B361"/>
  <c r="A363" l="1"/>
  <c r="B362"/>
  <c r="A364" l="1"/>
  <c r="B363"/>
  <c r="A365" l="1"/>
  <c r="B364"/>
  <c r="A366" l="1"/>
  <c r="B365"/>
  <c r="A367" l="1"/>
  <c r="B366"/>
  <c r="A368" l="1"/>
  <c r="B367"/>
  <c r="A369" l="1"/>
  <c r="B368"/>
  <c r="A370" l="1"/>
  <c r="B369"/>
  <c r="A371" l="1"/>
  <c r="B370"/>
  <c r="A372" l="1"/>
  <c r="B371"/>
  <c r="A373" l="1"/>
  <c r="B372"/>
  <c r="A374" l="1"/>
  <c r="B373"/>
  <c r="A375" l="1"/>
  <c r="B374"/>
  <c r="A376" l="1"/>
  <c r="B375"/>
  <c r="A377" l="1"/>
  <c r="B376"/>
  <c r="A378" l="1"/>
  <c r="B377"/>
  <c r="A379" l="1"/>
  <c r="B378"/>
  <c r="A380" l="1"/>
  <c r="B379"/>
  <c r="A381" l="1"/>
  <c r="B380"/>
  <c r="A382" l="1"/>
  <c r="B381"/>
  <c r="A383" l="1"/>
  <c r="B382"/>
  <c r="A384" l="1"/>
  <c r="B383"/>
  <c r="A385" l="1"/>
  <c r="B384"/>
  <c r="A386" l="1"/>
  <c r="B385"/>
  <c r="A387" l="1"/>
  <c r="B386"/>
  <c r="A388" l="1"/>
  <c r="B387"/>
  <c r="A389" l="1"/>
  <c r="B388"/>
  <c r="A390" l="1"/>
  <c r="B389"/>
  <c r="A391" l="1"/>
  <c r="B390"/>
  <c r="A392" l="1"/>
  <c r="B391"/>
  <c r="A393" l="1"/>
  <c r="B392"/>
  <c r="A394" l="1"/>
  <c r="B393"/>
  <c r="A395" l="1"/>
  <c r="B394"/>
  <c r="A396" l="1"/>
  <c r="B395"/>
  <c r="A397" l="1"/>
  <c r="B396"/>
  <c r="A398" l="1"/>
  <c r="B397"/>
  <c r="A399" l="1"/>
  <c r="B398"/>
  <c r="A400" l="1"/>
  <c r="B399"/>
  <c r="A401" l="1"/>
  <c r="B400"/>
  <c r="A402" l="1"/>
  <c r="B401"/>
  <c r="A403" l="1"/>
  <c r="B402"/>
  <c r="A404" l="1"/>
  <c r="B403"/>
  <c r="A405" l="1"/>
  <c r="B404"/>
  <c r="A406" l="1"/>
  <c r="B405"/>
  <c r="A407" l="1"/>
  <c r="B406"/>
  <c r="A408" l="1"/>
  <c r="B407"/>
  <c r="A409" l="1"/>
  <c r="B408"/>
  <c r="A410" l="1"/>
  <c r="B409"/>
  <c r="A411" l="1"/>
  <c r="B410"/>
  <c r="A412" l="1"/>
  <c r="B411"/>
  <c r="A413" l="1"/>
  <c r="B412"/>
  <c r="A414" l="1"/>
  <c r="B413"/>
  <c r="A415" l="1"/>
  <c r="B414"/>
  <c r="A416" l="1"/>
  <c r="B415"/>
  <c r="A417" l="1"/>
  <c r="B416"/>
  <c r="A418" l="1"/>
  <c r="B417"/>
  <c r="A419" l="1"/>
  <c r="B418"/>
  <c r="A420" l="1"/>
  <c r="B419"/>
  <c r="A421" l="1"/>
  <c r="B420"/>
  <c r="A422" l="1"/>
  <c r="B421"/>
  <c r="A423" l="1"/>
  <c r="B422"/>
  <c r="A424" l="1"/>
  <c r="B423"/>
  <c r="A425" l="1"/>
  <c r="B424"/>
  <c r="A426" l="1"/>
  <c r="B425"/>
  <c r="A427" l="1"/>
  <c r="B426"/>
  <c r="B427" l="1"/>
  <c r="A428"/>
  <c r="A429" l="1"/>
  <c r="B428"/>
  <c r="A430" l="1"/>
  <c r="B429"/>
  <c r="A431" l="1"/>
  <c r="B430"/>
  <c r="B431" l="1"/>
  <c r="A432"/>
  <c r="A433" l="1"/>
  <c r="B432"/>
  <c r="A434" l="1"/>
  <c r="B433"/>
  <c r="A435" l="1"/>
  <c r="B434"/>
  <c r="B435" l="1"/>
  <c r="A436"/>
  <c r="A437" l="1"/>
  <c r="B436"/>
  <c r="A438" l="1"/>
  <c r="B437"/>
  <c r="A439" l="1"/>
  <c r="B438"/>
  <c r="B439" l="1"/>
  <c r="A440"/>
  <c r="A441" l="1"/>
  <c r="B440"/>
  <c r="A442" l="1"/>
  <c r="B441"/>
  <c r="A443" l="1"/>
  <c r="B442"/>
  <c r="A444" l="1"/>
  <c r="B443"/>
  <c r="A445" l="1"/>
  <c r="B444"/>
  <c r="A446" l="1"/>
  <c r="B445"/>
  <c r="A447" l="1"/>
  <c r="B446"/>
  <c r="A448" l="1"/>
  <c r="B447"/>
  <c r="A449" l="1"/>
  <c r="B448"/>
  <c r="A450" l="1"/>
  <c r="B449"/>
  <c r="A451" l="1"/>
  <c r="B450"/>
  <c r="A452" l="1"/>
  <c r="B451"/>
  <c r="A453" l="1"/>
  <c r="B452"/>
  <c r="A454" l="1"/>
  <c r="B453"/>
  <c r="A455" l="1"/>
  <c r="B454"/>
  <c r="A456" l="1"/>
  <c r="B455"/>
  <c r="A457" l="1"/>
  <c r="B456"/>
  <c r="A458" l="1"/>
  <c r="B457"/>
  <c r="A459" l="1"/>
  <c r="B458"/>
  <c r="A460" l="1"/>
  <c r="B459"/>
  <c r="A461" l="1"/>
  <c r="B460"/>
  <c r="A462" l="1"/>
  <c r="B461"/>
  <c r="A463" l="1"/>
  <c r="B462"/>
  <c r="A464" l="1"/>
  <c r="B463"/>
  <c r="A465" l="1"/>
  <c r="B464"/>
  <c r="A466" l="1"/>
  <c r="B465"/>
  <c r="B466" l="1"/>
  <c r="A467"/>
  <c r="A468" l="1"/>
  <c r="B467"/>
  <c r="A469" l="1"/>
  <c r="B468"/>
  <c r="A470" l="1"/>
  <c r="B469"/>
  <c r="B470" l="1"/>
  <c r="A471"/>
  <c r="A472" l="1"/>
  <c r="B471"/>
  <c r="A473" l="1"/>
  <c r="B472"/>
  <c r="A474" l="1"/>
  <c r="B473"/>
  <c r="B474" l="1"/>
  <c r="A475"/>
  <c r="A476" l="1"/>
  <c r="B475"/>
  <c r="A477" l="1"/>
  <c r="B476"/>
  <c r="A478" l="1"/>
  <c r="B477"/>
  <c r="B478" l="1"/>
  <c r="A479"/>
  <c r="A480" l="1"/>
  <c r="B479"/>
  <c r="A481" l="1"/>
  <c r="B480"/>
  <c r="A482" l="1"/>
  <c r="B481"/>
  <c r="B482" l="1"/>
  <c r="A483"/>
  <c r="B483" l="1"/>
  <c r="A484"/>
  <c r="B484" l="1"/>
  <c r="A485"/>
  <c r="B485" l="1"/>
  <c r="A486"/>
  <c r="B486" l="1"/>
  <c r="A487"/>
  <c r="B487" l="1"/>
  <c r="A488"/>
  <c r="B488" l="1"/>
  <c r="A489"/>
  <c r="B489" l="1"/>
  <c r="A490"/>
  <c r="B490" l="1"/>
  <c r="A491"/>
  <c r="B491" l="1"/>
  <c r="A492"/>
  <c r="B492" l="1"/>
  <c r="A493"/>
  <c r="B493" l="1"/>
  <c r="A494"/>
  <c r="B494" l="1"/>
  <c r="A495"/>
  <c r="B495" l="1"/>
  <c r="A496"/>
  <c r="B496" l="1"/>
  <c r="A497"/>
  <c r="B497" l="1"/>
  <c r="E2" i="3" l="1"/>
  <c r="E74" s="1"/>
  <c r="J11" i="10" l="1"/>
  <c r="F2" i="3"/>
  <c r="F74" s="1"/>
  <c r="J21" i="10" l="1"/>
  <c r="B75" i="3"/>
  <c r="B4" i="10" l="1"/>
  <c r="B2" l="1"/>
  <c r="F4"/>
  <c r="B22"/>
  <c r="B25" s="1"/>
  <c r="B26" l="1"/>
  <c r="B28" s="1"/>
  <c r="B30" s="1"/>
  <c r="B32" s="1"/>
  <c r="B8"/>
  <c r="B10"/>
  <c r="B12" s="1"/>
  <c r="B14" s="1"/>
  <c r="F22"/>
  <c r="F25" s="1"/>
  <c r="J4"/>
  <c r="J7" s="1"/>
  <c r="F7"/>
  <c r="B20"/>
  <c r="F2"/>
  <c r="B33" l="1"/>
  <c r="B34"/>
  <c r="J2"/>
  <c r="J18" s="1"/>
  <c r="F20"/>
  <c r="F8"/>
  <c r="F10"/>
  <c r="F12" s="1"/>
  <c r="F14" s="1"/>
  <c r="F26"/>
  <c r="F28" s="1"/>
  <c r="F30" s="1"/>
  <c r="F32" s="1"/>
  <c r="J8"/>
  <c r="B16"/>
  <c r="B15"/>
  <c r="J10" l="1"/>
  <c r="J12" s="1"/>
  <c r="J14" s="1"/>
  <c r="J16" s="1"/>
  <c r="B35"/>
  <c r="C35" s="1"/>
  <c r="B17"/>
  <c r="C17" s="1"/>
  <c r="F33"/>
  <c r="F34"/>
  <c r="F16"/>
  <c r="F15"/>
  <c r="F17" l="1"/>
  <c r="J15"/>
  <c r="J17" s="1"/>
  <c r="F35"/>
  <c r="G35" s="1"/>
  <c r="G17"/>
  <c r="B9" i="9"/>
  <c r="J29" i="10" l="1"/>
  <c r="B76" i="3" s="1"/>
  <c r="B77" s="1"/>
  <c r="D5" i="8" s="1"/>
  <c r="J30" i="10"/>
  <c r="J19"/>
  <c r="L18" s="1"/>
  <c r="M33"/>
  <c r="M34" s="1"/>
  <c r="J22"/>
  <c r="J23" s="1"/>
  <c r="K17"/>
  <c r="J5" i="8" l="1"/>
  <c r="C18"/>
  <c r="H18" l="1"/>
  <c r="D25"/>
  <c r="D19"/>
  <c r="D44"/>
  <c r="D98"/>
  <c r="D66"/>
  <c r="D162"/>
  <c r="D114"/>
  <c r="D194"/>
  <c r="D178"/>
  <c r="D242"/>
  <c r="D278"/>
  <c r="D36"/>
  <c r="D53"/>
  <c r="D74"/>
  <c r="D106"/>
  <c r="D138"/>
  <c r="D170"/>
  <c r="D202"/>
  <c r="D234"/>
  <c r="D266"/>
  <c r="D26"/>
  <c r="D31"/>
  <c r="D43"/>
  <c r="D49"/>
  <c r="D46"/>
  <c r="D70"/>
  <c r="D86"/>
  <c r="D102"/>
  <c r="D118"/>
  <c r="D134"/>
  <c r="D150"/>
  <c r="D166"/>
  <c r="D182"/>
  <c r="D198"/>
  <c r="D214"/>
  <c r="D230"/>
  <c r="D246"/>
  <c r="D262"/>
  <c r="D290"/>
  <c r="D274"/>
  <c r="D298"/>
  <c r="D374"/>
  <c r="D294"/>
  <c r="D322"/>
  <c r="D358"/>
  <c r="D410"/>
  <c r="D310"/>
  <c r="D326"/>
  <c r="D342"/>
  <c r="D366"/>
  <c r="D398"/>
  <c r="D354"/>
  <c r="D370"/>
  <c r="D386"/>
  <c r="D402"/>
  <c r="D494"/>
  <c r="D418"/>
  <c r="D470"/>
  <c r="D414"/>
  <c r="D430"/>
  <c r="D462"/>
  <c r="D81"/>
  <c r="D434"/>
  <c r="D450"/>
  <c r="D466"/>
  <c r="D486"/>
  <c r="D97"/>
  <c r="D209"/>
  <c r="D490"/>
  <c r="D73"/>
  <c r="D105"/>
  <c r="D161"/>
  <c r="D225"/>
  <c r="D121"/>
  <c r="D153"/>
  <c r="D185"/>
  <c r="D217"/>
  <c r="D249"/>
  <c r="D257"/>
  <c r="D265"/>
  <c r="D305"/>
  <c r="D321"/>
  <c r="D297"/>
  <c r="D329"/>
  <c r="D417"/>
  <c r="D361"/>
  <c r="D465"/>
  <c r="D433"/>
  <c r="D377"/>
  <c r="D409"/>
  <c r="D449"/>
  <c r="D62"/>
  <c r="D167"/>
  <c r="D441"/>
  <c r="D473"/>
  <c r="D67"/>
  <c r="D135"/>
  <c r="D263"/>
  <c r="D22"/>
  <c r="D32"/>
  <c r="D27"/>
  <c r="D24"/>
  <c r="D41"/>
  <c r="D38"/>
  <c r="D47"/>
  <c r="D55"/>
  <c r="D63"/>
  <c r="D56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8"/>
  <c r="D77"/>
  <c r="D93"/>
  <c r="D109"/>
  <c r="D125"/>
  <c r="D141"/>
  <c r="D157"/>
  <c r="D173"/>
  <c r="D189"/>
  <c r="D205"/>
  <c r="D221"/>
  <c r="D237"/>
  <c r="D253"/>
  <c r="D269"/>
  <c r="D285"/>
  <c r="D301"/>
  <c r="D317"/>
  <c r="D333"/>
  <c r="D349"/>
  <c r="D365"/>
  <c r="D381"/>
  <c r="D397"/>
  <c r="D413"/>
  <c r="D429"/>
  <c r="D445"/>
  <c r="D461"/>
  <c r="D477"/>
  <c r="D493"/>
  <c r="D75"/>
  <c r="D95"/>
  <c r="D151"/>
  <c r="D215"/>
  <c r="D327"/>
  <c r="D359"/>
  <c r="D127"/>
  <c r="D159"/>
  <c r="D191"/>
  <c r="D223"/>
  <c r="D255"/>
  <c r="D311"/>
  <c r="D375"/>
  <c r="D479"/>
  <c r="D287"/>
  <c r="D319"/>
  <c r="D351"/>
  <c r="D391"/>
  <c r="D155"/>
  <c r="D399"/>
  <c r="D447"/>
  <c r="D219"/>
  <c r="D463"/>
  <c r="D123"/>
  <c r="D283"/>
  <c r="D179"/>
  <c r="D315"/>
  <c r="D475"/>
  <c r="D443"/>
  <c r="D307"/>
  <c r="D99"/>
  <c r="D371"/>
  <c r="D451"/>
  <c r="D227"/>
  <c r="D423"/>
  <c r="D455"/>
  <c r="D487"/>
  <c r="D107"/>
  <c r="D171"/>
  <c r="D235"/>
  <c r="D299"/>
  <c r="D363"/>
  <c r="D427"/>
  <c r="D491"/>
  <c r="D147"/>
  <c r="D275"/>
  <c r="D403"/>
  <c r="D195"/>
  <c r="D355"/>
  <c r="D323"/>
  <c r="D39"/>
  <c r="D23"/>
  <c r="D61"/>
  <c r="D40"/>
  <c r="D130"/>
  <c r="D82"/>
  <c r="D146"/>
  <c r="D226"/>
  <c r="D210"/>
  <c r="D258"/>
  <c r="D30"/>
  <c r="D29"/>
  <c r="D52"/>
  <c r="D90"/>
  <c r="D122"/>
  <c r="D154"/>
  <c r="D186"/>
  <c r="D218"/>
  <c r="D250"/>
  <c r="D314"/>
  <c r="D18"/>
  <c r="E18" s="1"/>
  <c r="F18" s="1"/>
  <c r="G18" s="1"/>
  <c r="I18" s="1"/>
  <c r="C19" s="1"/>
  <c r="H19" s="1"/>
  <c r="D33"/>
  <c r="D42"/>
  <c r="D57"/>
  <c r="D60"/>
  <c r="D78"/>
  <c r="D94"/>
  <c r="D110"/>
  <c r="D126"/>
  <c r="D142"/>
  <c r="D158"/>
  <c r="D174"/>
  <c r="D190"/>
  <c r="D206"/>
  <c r="D222"/>
  <c r="D238"/>
  <c r="D254"/>
  <c r="D270"/>
  <c r="D346"/>
  <c r="D282"/>
  <c r="D330"/>
  <c r="D286"/>
  <c r="D306"/>
  <c r="D338"/>
  <c r="D390"/>
  <c r="D302"/>
  <c r="D318"/>
  <c r="D334"/>
  <c r="D350"/>
  <c r="D382"/>
  <c r="D454"/>
  <c r="D362"/>
  <c r="D378"/>
  <c r="D394"/>
  <c r="D426"/>
  <c r="D406"/>
  <c r="D438"/>
  <c r="D113"/>
  <c r="D422"/>
  <c r="D446"/>
  <c r="D478"/>
  <c r="D177"/>
  <c r="D442"/>
  <c r="D458"/>
  <c r="D474"/>
  <c r="D65"/>
  <c r="D145"/>
  <c r="D482"/>
  <c r="D50"/>
  <c r="D89"/>
  <c r="D129"/>
  <c r="D193"/>
  <c r="D241"/>
  <c r="D137"/>
  <c r="D169"/>
  <c r="D201"/>
  <c r="D233"/>
  <c r="D273"/>
  <c r="D289"/>
  <c r="D281"/>
  <c r="D337"/>
  <c r="D369"/>
  <c r="D313"/>
  <c r="D353"/>
  <c r="D345"/>
  <c r="D385"/>
  <c r="D401"/>
  <c r="D497"/>
  <c r="D393"/>
  <c r="D425"/>
  <c r="D481"/>
  <c r="D103"/>
  <c r="D231"/>
  <c r="D457"/>
  <c r="D489"/>
  <c r="D87"/>
  <c r="D199"/>
  <c r="D21"/>
  <c r="D28"/>
  <c r="D20"/>
  <c r="D34"/>
  <c r="D37"/>
  <c r="D45"/>
  <c r="D35"/>
  <c r="D51"/>
  <c r="D59"/>
  <c r="D48"/>
  <c r="D64"/>
  <c r="D72"/>
  <c r="D80"/>
  <c r="D88"/>
  <c r="D96"/>
  <c r="D104"/>
  <c r="D112"/>
  <c r="D120"/>
  <c r="D128"/>
  <c r="D136"/>
  <c r="D144"/>
  <c r="D152"/>
  <c r="D160"/>
  <c r="D168"/>
  <c r="D176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40"/>
  <c r="D448"/>
  <c r="D456"/>
  <c r="D464"/>
  <c r="D472"/>
  <c r="D480"/>
  <c r="D488"/>
  <c r="D496"/>
  <c r="D69"/>
  <c r="D85"/>
  <c r="D101"/>
  <c r="D117"/>
  <c r="D133"/>
  <c r="D149"/>
  <c r="D165"/>
  <c r="D181"/>
  <c r="D197"/>
  <c r="D213"/>
  <c r="D229"/>
  <c r="D245"/>
  <c r="D261"/>
  <c r="D277"/>
  <c r="D293"/>
  <c r="D309"/>
  <c r="D325"/>
  <c r="D341"/>
  <c r="D357"/>
  <c r="D373"/>
  <c r="D389"/>
  <c r="D405"/>
  <c r="D421"/>
  <c r="D437"/>
  <c r="D453"/>
  <c r="D469"/>
  <c r="D485"/>
  <c r="D54"/>
  <c r="D79"/>
  <c r="D119"/>
  <c r="D183"/>
  <c r="D247"/>
  <c r="D295"/>
  <c r="D111"/>
  <c r="D143"/>
  <c r="D175"/>
  <c r="D207"/>
  <c r="D239"/>
  <c r="D279"/>
  <c r="D343"/>
  <c r="D407"/>
  <c r="D271"/>
  <c r="D303"/>
  <c r="D335"/>
  <c r="D367"/>
  <c r="D431"/>
  <c r="D383"/>
  <c r="D415"/>
  <c r="D91"/>
  <c r="D347"/>
  <c r="D495"/>
  <c r="D187"/>
  <c r="D411"/>
  <c r="D251"/>
  <c r="D379"/>
  <c r="D435"/>
  <c r="D83"/>
  <c r="D291"/>
  <c r="D243"/>
  <c r="D131"/>
  <c r="D259"/>
  <c r="D483"/>
  <c r="D439"/>
  <c r="D471"/>
  <c r="D71"/>
  <c r="D139"/>
  <c r="D203"/>
  <c r="D267"/>
  <c r="D331"/>
  <c r="D395"/>
  <c r="D459"/>
  <c r="D115"/>
  <c r="D211"/>
  <c r="D339"/>
  <c r="D467"/>
  <c r="D163"/>
  <c r="D387"/>
  <c r="D419"/>
  <c r="J18" l="1"/>
  <c r="J19"/>
  <c r="E19"/>
  <c r="F19" s="1"/>
  <c r="G19" s="1"/>
  <c r="I19" s="1"/>
  <c r="C20" s="1"/>
  <c r="H20" l="1"/>
  <c r="E20"/>
  <c r="J20" l="1"/>
  <c r="F20"/>
  <c r="G20" s="1"/>
  <c r="I20" s="1"/>
  <c r="C21" s="1"/>
  <c r="H21" l="1"/>
  <c r="E21"/>
  <c r="J21" l="1"/>
  <c r="F21"/>
  <c r="G21" s="1"/>
  <c r="I21" s="1"/>
  <c r="C22" s="1"/>
  <c r="E22" l="1"/>
  <c r="H22"/>
  <c r="F22" l="1"/>
  <c r="G22" s="1"/>
  <c r="I22" s="1"/>
  <c r="C23" s="1"/>
  <c r="J22"/>
  <c r="H23" l="1"/>
  <c r="E23"/>
  <c r="F23" s="1"/>
  <c r="G23" l="1"/>
  <c r="I23" s="1"/>
  <c r="C24" s="1"/>
  <c r="E24" s="1"/>
  <c r="F24" s="1"/>
  <c r="J23"/>
  <c r="H24" l="1"/>
  <c r="J24" s="1"/>
  <c r="G24" l="1"/>
  <c r="I24" s="1"/>
  <c r="C25" s="1"/>
  <c r="E25" l="1"/>
  <c r="F25" s="1"/>
  <c r="G25" s="1"/>
  <c r="I25" s="1"/>
  <c r="C26" s="1"/>
  <c r="H25"/>
  <c r="J25" s="1"/>
  <c r="E26" l="1"/>
  <c r="F26" s="1"/>
  <c r="G26" s="1"/>
  <c r="I26" s="1"/>
  <c r="C27" s="1"/>
  <c r="H26"/>
  <c r="J26" s="1"/>
  <c r="H27" l="1"/>
  <c r="J27" s="1"/>
  <c r="E27"/>
  <c r="F27" s="1"/>
  <c r="G27" s="1"/>
  <c r="I27" s="1"/>
  <c r="C28" s="1"/>
  <c r="H28" l="1"/>
  <c r="J28" s="1"/>
  <c r="E28"/>
  <c r="F28" s="1"/>
  <c r="G28" s="1"/>
  <c r="I28" s="1"/>
  <c r="C29" s="1"/>
  <c r="E29" l="1"/>
  <c r="F29" s="1"/>
  <c r="G29" s="1"/>
  <c r="I29" s="1"/>
  <c r="C30" s="1"/>
  <c r="H29"/>
  <c r="J29" s="1"/>
  <c r="E30" l="1"/>
  <c r="F30" s="1"/>
  <c r="G30" s="1"/>
  <c r="I30" s="1"/>
  <c r="C31" s="1"/>
  <c r="H30"/>
  <c r="J30" s="1"/>
  <c r="H31" l="1"/>
  <c r="J31" s="1"/>
  <c r="E31"/>
  <c r="F31" s="1"/>
  <c r="G31" s="1"/>
  <c r="I31" s="1"/>
  <c r="C32" s="1"/>
  <c r="H32" l="1"/>
  <c r="J32" s="1"/>
  <c r="E32"/>
  <c r="F32" s="1"/>
  <c r="G32" s="1"/>
  <c r="I32" s="1"/>
  <c r="C33" s="1"/>
  <c r="H33" l="1"/>
  <c r="J33" s="1"/>
  <c r="E33"/>
  <c r="F33" s="1"/>
  <c r="G33" s="1"/>
  <c r="I33" s="1"/>
  <c r="C34" s="1"/>
  <c r="E34" l="1"/>
  <c r="F34" s="1"/>
  <c r="H34"/>
  <c r="J34" s="1"/>
  <c r="G34" l="1"/>
  <c r="I34" s="1"/>
  <c r="C35" s="1"/>
  <c r="H35" l="1"/>
  <c r="J35" s="1"/>
  <c r="E35"/>
  <c r="F35" s="1"/>
  <c r="G35" s="1"/>
  <c r="I35" s="1"/>
  <c r="C36" s="1"/>
  <c r="E36" l="1"/>
  <c r="F36" s="1"/>
  <c r="H36"/>
  <c r="J36" s="1"/>
  <c r="G36" l="1"/>
  <c r="I36" s="1"/>
  <c r="C37" s="1"/>
  <c r="E37" l="1"/>
  <c r="F37" s="1"/>
  <c r="H37"/>
  <c r="J37" s="1"/>
  <c r="G37" l="1"/>
  <c r="I37" s="1"/>
  <c r="C38" s="1"/>
  <c r="E38" l="1"/>
  <c r="F38" s="1"/>
  <c r="H38"/>
  <c r="J38" s="1"/>
  <c r="G38" l="1"/>
  <c r="I38" s="1"/>
  <c r="C39" s="1"/>
  <c r="E39" l="1"/>
  <c r="F39" s="1"/>
  <c r="G39" s="1"/>
  <c r="I39" s="1"/>
  <c r="C40" s="1"/>
  <c r="H39"/>
  <c r="J39" s="1"/>
  <c r="H40" l="1"/>
  <c r="J40" s="1"/>
  <c r="E40"/>
  <c r="F40" s="1"/>
  <c r="G40" s="1"/>
  <c r="I40" s="1"/>
  <c r="C41" s="1"/>
  <c r="E41" l="1"/>
  <c r="F41" s="1"/>
  <c r="H41"/>
  <c r="J41" s="1"/>
  <c r="G41" l="1"/>
  <c r="I41" s="1"/>
  <c r="C42" s="1"/>
  <c r="H42" l="1"/>
  <c r="J42" s="1"/>
  <c r="E42"/>
  <c r="F42" s="1"/>
  <c r="G42" s="1"/>
  <c r="I42" s="1"/>
  <c r="C43" s="1"/>
  <c r="E43" l="1"/>
  <c r="F43" s="1"/>
  <c r="H43"/>
  <c r="J43" s="1"/>
  <c r="G43" l="1"/>
  <c r="I43" s="1"/>
  <c r="C44" s="1"/>
  <c r="H44" l="1"/>
  <c r="J44" s="1"/>
  <c r="E44"/>
  <c r="F44" s="1"/>
  <c r="G44" s="1"/>
  <c r="I44" s="1"/>
  <c r="C45" s="1"/>
  <c r="H45" l="1"/>
  <c r="J45" s="1"/>
  <c r="E45"/>
  <c r="F45" s="1"/>
  <c r="G45" s="1"/>
  <c r="I45" s="1"/>
  <c r="C46" s="1"/>
  <c r="E46" l="1"/>
  <c r="F46" s="1"/>
  <c r="H46"/>
  <c r="J46" s="1"/>
  <c r="G46" l="1"/>
  <c r="I46" s="1"/>
  <c r="C47" s="1"/>
  <c r="E47" l="1"/>
  <c r="F47" s="1"/>
  <c r="H47"/>
  <c r="J47" s="1"/>
  <c r="G47" l="1"/>
  <c r="I47" s="1"/>
  <c r="C48" s="1"/>
  <c r="H48" l="1"/>
  <c r="J48" s="1"/>
  <c r="E48"/>
  <c r="F48" s="1"/>
  <c r="G48" s="1"/>
  <c r="I48" s="1"/>
  <c r="C49" s="1"/>
  <c r="E49" l="1"/>
  <c r="F49" s="1"/>
  <c r="H49"/>
  <c r="J49" s="1"/>
  <c r="G49" l="1"/>
  <c r="I49" s="1"/>
  <c r="C50" s="1"/>
  <c r="E50" l="1"/>
  <c r="F50" s="1"/>
  <c r="H50"/>
  <c r="J50" s="1"/>
  <c r="G50" l="1"/>
  <c r="I50" s="1"/>
  <c r="C51" s="1"/>
  <c r="H51" l="1"/>
  <c r="J51" s="1"/>
  <c r="E51"/>
  <c r="F51" s="1"/>
  <c r="G51" l="1"/>
  <c r="I51" s="1"/>
  <c r="C52" s="1"/>
  <c r="E52" l="1"/>
  <c r="F52" s="1"/>
  <c r="G52" s="1"/>
  <c r="I52" s="1"/>
  <c r="C53" s="1"/>
  <c r="H52"/>
  <c r="J52" s="1"/>
  <c r="E53" l="1"/>
  <c r="F53" s="1"/>
  <c r="G53" s="1"/>
  <c r="I53" s="1"/>
  <c r="C54" s="1"/>
  <c r="H53"/>
  <c r="J53" s="1"/>
  <c r="E54" l="1"/>
  <c r="F54" s="1"/>
  <c r="G54" s="1"/>
  <c r="I54" s="1"/>
  <c r="C55" s="1"/>
  <c r="H54"/>
  <c r="J54" s="1"/>
  <c r="H55" l="1"/>
  <c r="J55" s="1"/>
  <c r="E55"/>
  <c r="F55" s="1"/>
  <c r="G55" s="1"/>
  <c r="I55" s="1"/>
  <c r="C56" s="1"/>
  <c r="E56" l="1"/>
  <c r="F56" s="1"/>
  <c r="G56" s="1"/>
  <c r="I56" s="1"/>
  <c r="C57" s="1"/>
  <c r="H56"/>
  <c r="J56" s="1"/>
  <c r="H57" l="1"/>
  <c r="J57" s="1"/>
  <c r="E57"/>
  <c r="F57" s="1"/>
  <c r="G57" s="1"/>
  <c r="I57" s="1"/>
  <c r="C58" s="1"/>
  <c r="E58" l="1"/>
  <c r="F58" s="1"/>
  <c r="G58" s="1"/>
  <c r="I58" s="1"/>
  <c r="C59" s="1"/>
  <c r="H58"/>
  <c r="J58" s="1"/>
  <c r="H59" l="1"/>
  <c r="J59" s="1"/>
  <c r="E59"/>
  <c r="F59" s="1"/>
  <c r="G59" s="1"/>
  <c r="I59" s="1"/>
  <c r="C60" s="1"/>
  <c r="E60" l="1"/>
  <c r="F60" s="1"/>
  <c r="G60" s="1"/>
  <c r="I60" s="1"/>
  <c r="C61" s="1"/>
  <c r="H60"/>
  <c r="J60" s="1"/>
  <c r="E61" l="1"/>
  <c r="F61" s="1"/>
  <c r="G61" s="1"/>
  <c r="I61" s="1"/>
  <c r="C62" s="1"/>
  <c r="H61"/>
  <c r="J61" s="1"/>
  <c r="E62" l="1"/>
  <c r="F62" s="1"/>
  <c r="G62" s="1"/>
  <c r="I62" s="1"/>
  <c r="C63" s="1"/>
  <c r="H62"/>
  <c r="J62" s="1"/>
  <c r="H63" l="1"/>
  <c r="J63" s="1"/>
  <c r="E63"/>
  <c r="F63" s="1"/>
  <c r="G63" s="1"/>
  <c r="I63" s="1"/>
  <c r="C64" s="1"/>
  <c r="E64" l="1"/>
  <c r="F64" s="1"/>
  <c r="G64" s="1"/>
  <c r="I64" s="1"/>
  <c r="C65" s="1"/>
  <c r="H64"/>
  <c r="J64" s="1"/>
  <c r="H65" l="1"/>
  <c r="J65" s="1"/>
  <c r="E65"/>
  <c r="F65" s="1"/>
  <c r="G65" s="1"/>
  <c r="I65" s="1"/>
  <c r="C66" s="1"/>
  <c r="H66" l="1"/>
  <c r="J66" s="1"/>
  <c r="E66"/>
  <c r="F66" s="1"/>
  <c r="G66" s="1"/>
  <c r="I66" s="1"/>
  <c r="C67" s="1"/>
  <c r="H67" l="1"/>
  <c r="J67" s="1"/>
  <c r="E67"/>
  <c r="F67" s="1"/>
  <c r="G67" s="1"/>
  <c r="I67" s="1"/>
  <c r="C68" s="1"/>
  <c r="E68" l="1"/>
  <c r="F68" s="1"/>
  <c r="G68" s="1"/>
  <c r="I68" s="1"/>
  <c r="C69" s="1"/>
  <c r="H68"/>
  <c r="J68" s="1"/>
  <c r="H69" l="1"/>
  <c r="J69" s="1"/>
  <c r="E69"/>
  <c r="F69" s="1"/>
  <c r="G69" s="1"/>
  <c r="I69" s="1"/>
  <c r="C70" s="1"/>
  <c r="E70" l="1"/>
  <c r="F70" s="1"/>
  <c r="G70" s="1"/>
  <c r="I70" s="1"/>
  <c r="C71" s="1"/>
  <c r="H70"/>
  <c r="J70" s="1"/>
  <c r="H71" l="1"/>
  <c r="J71" s="1"/>
  <c r="E71"/>
  <c r="F71" s="1"/>
  <c r="G71" s="1"/>
  <c r="I71" s="1"/>
  <c r="C72" s="1"/>
  <c r="H72" l="1"/>
  <c r="J72" s="1"/>
  <c r="E72"/>
  <c r="F72" s="1"/>
  <c r="G72" s="1"/>
  <c r="I72" s="1"/>
  <c r="C73" s="1"/>
  <c r="E73" l="1"/>
  <c r="F73" s="1"/>
  <c r="G73" s="1"/>
  <c r="I73" s="1"/>
  <c r="C74" s="1"/>
  <c r="H73"/>
  <c r="J73" s="1"/>
  <c r="E74" l="1"/>
  <c r="F74" s="1"/>
  <c r="G74" s="1"/>
  <c r="I74" s="1"/>
  <c r="C75" s="1"/>
  <c r="H74"/>
  <c r="J74" s="1"/>
  <c r="E75" l="1"/>
  <c r="F75" s="1"/>
  <c r="G75" s="1"/>
  <c r="I75" s="1"/>
  <c r="C76" s="1"/>
  <c r="H75"/>
  <c r="J75" s="1"/>
  <c r="H76" l="1"/>
  <c r="J76" s="1"/>
  <c r="E76"/>
  <c r="F76" s="1"/>
  <c r="G76" s="1"/>
  <c r="I76" s="1"/>
  <c r="C77" s="1"/>
  <c r="E77" l="1"/>
  <c r="F77" s="1"/>
  <c r="G77" s="1"/>
  <c r="I77" s="1"/>
  <c r="C78" s="1"/>
  <c r="H77"/>
  <c r="J77" s="1"/>
  <c r="H78" l="1"/>
  <c r="J78" s="1"/>
  <c r="E78"/>
  <c r="F78" s="1"/>
  <c r="G78" s="1"/>
  <c r="I78" s="1"/>
  <c r="C79" s="1"/>
  <c r="H79" l="1"/>
  <c r="J79" s="1"/>
  <c r="E79"/>
  <c r="F79" s="1"/>
  <c r="G79" s="1"/>
  <c r="I79" s="1"/>
  <c r="C80" s="1"/>
  <c r="E80" l="1"/>
  <c r="F80" s="1"/>
  <c r="G80" s="1"/>
  <c r="I80" s="1"/>
  <c r="C81" s="1"/>
  <c r="H80"/>
  <c r="J80" s="1"/>
  <c r="E81" l="1"/>
  <c r="F81" s="1"/>
  <c r="G81" s="1"/>
  <c r="I81" s="1"/>
  <c r="C82" s="1"/>
  <c r="H81"/>
  <c r="J81" s="1"/>
  <c r="H82" l="1"/>
  <c r="J82" s="1"/>
  <c r="E82"/>
  <c r="F82" s="1"/>
  <c r="G82" s="1"/>
  <c r="I82" s="1"/>
  <c r="C83" s="1"/>
  <c r="E83" l="1"/>
  <c r="F83" s="1"/>
  <c r="G83" s="1"/>
  <c r="I83" s="1"/>
  <c r="C84" s="1"/>
  <c r="H83"/>
  <c r="J83" s="1"/>
  <c r="H84" l="1"/>
  <c r="J84" s="1"/>
  <c r="E84"/>
  <c r="F84" s="1"/>
  <c r="G84" s="1"/>
  <c r="I84" s="1"/>
  <c r="C85" s="1"/>
  <c r="H85" l="1"/>
  <c r="J85" s="1"/>
  <c r="E85"/>
  <c r="F85" s="1"/>
  <c r="G85" s="1"/>
  <c r="I85" s="1"/>
  <c r="C86" s="1"/>
  <c r="E86" l="1"/>
  <c r="F86" s="1"/>
  <c r="G86" s="1"/>
  <c r="I86" s="1"/>
  <c r="C87" s="1"/>
  <c r="H86"/>
  <c r="J86" s="1"/>
  <c r="E87" l="1"/>
  <c r="F87" s="1"/>
  <c r="G87" s="1"/>
  <c r="I87" s="1"/>
  <c r="C88" s="1"/>
  <c r="H87"/>
  <c r="J87" s="1"/>
  <c r="E88" l="1"/>
  <c r="F88" s="1"/>
  <c r="G88" s="1"/>
  <c r="I88" s="1"/>
  <c r="C89" s="1"/>
  <c r="H88"/>
  <c r="J88" s="1"/>
  <c r="H89" l="1"/>
  <c r="J89" s="1"/>
  <c r="E89"/>
  <c r="F89" s="1"/>
  <c r="G89" s="1"/>
  <c r="I89" s="1"/>
  <c r="C90" s="1"/>
  <c r="E90" l="1"/>
  <c r="F90" s="1"/>
  <c r="G90" s="1"/>
  <c r="I90" s="1"/>
  <c r="C91" s="1"/>
  <c r="H90"/>
  <c r="J90" s="1"/>
  <c r="H91" l="1"/>
  <c r="J91" s="1"/>
  <c r="E91"/>
  <c r="F91" s="1"/>
  <c r="G91" s="1"/>
  <c r="I91" s="1"/>
  <c r="C92" s="1"/>
  <c r="H92" l="1"/>
  <c r="J92" s="1"/>
  <c r="E92"/>
  <c r="F92" s="1"/>
  <c r="G92" s="1"/>
  <c r="I92" s="1"/>
  <c r="C93" s="1"/>
  <c r="E93" l="1"/>
  <c r="F93" s="1"/>
  <c r="G93" s="1"/>
  <c r="I93" s="1"/>
  <c r="C94" s="1"/>
  <c r="H93"/>
  <c r="J93" s="1"/>
  <c r="E94" l="1"/>
  <c r="F94" s="1"/>
  <c r="G94" s="1"/>
  <c r="I94" s="1"/>
  <c r="C95" s="1"/>
  <c r="H94"/>
  <c r="J94" s="1"/>
  <c r="H95" l="1"/>
  <c r="J95" s="1"/>
  <c r="E95"/>
  <c r="F95" s="1"/>
  <c r="G95" s="1"/>
  <c r="I95" s="1"/>
  <c r="C96" s="1"/>
  <c r="E96" l="1"/>
  <c r="F96" s="1"/>
  <c r="G96" s="1"/>
  <c r="I96" s="1"/>
  <c r="C97" s="1"/>
  <c r="H96"/>
  <c r="J96" s="1"/>
  <c r="H97" l="1"/>
  <c r="J97" s="1"/>
  <c r="E97"/>
  <c r="F97" s="1"/>
  <c r="G97" s="1"/>
  <c r="I97" s="1"/>
  <c r="C98" s="1"/>
  <c r="H98" l="1"/>
  <c r="J98" s="1"/>
  <c r="E98"/>
  <c r="F98" s="1"/>
  <c r="G98" s="1"/>
  <c r="I98" s="1"/>
  <c r="C99" s="1"/>
  <c r="E99" l="1"/>
  <c r="F99" s="1"/>
  <c r="H99"/>
  <c r="J99" s="1"/>
  <c r="G99" l="1"/>
  <c r="I99" s="1"/>
  <c r="C100" s="1"/>
  <c r="E100" s="1"/>
  <c r="F100" s="1"/>
  <c r="G100" l="1"/>
  <c r="I100" s="1"/>
  <c r="C101" s="1"/>
  <c r="H100"/>
  <c r="J100" s="1"/>
  <c r="E101"/>
  <c r="F101" s="1"/>
  <c r="G101" s="1"/>
  <c r="I101" s="1"/>
  <c r="C102" s="1"/>
  <c r="H101"/>
  <c r="J101" s="1"/>
  <c r="H102" l="1"/>
  <c r="J102" s="1"/>
  <c r="E102"/>
  <c r="F102" s="1"/>
  <c r="G102" s="1"/>
  <c r="I102" s="1"/>
  <c r="C103" s="1"/>
  <c r="E103" l="1"/>
  <c r="F103" s="1"/>
  <c r="G103" s="1"/>
  <c r="I103" s="1"/>
  <c r="C104" s="1"/>
  <c r="H103"/>
  <c r="J103" s="1"/>
  <c r="E104" l="1"/>
  <c r="F104" s="1"/>
  <c r="H104"/>
  <c r="J104" s="1"/>
  <c r="G104" l="1"/>
  <c r="I104" s="1"/>
  <c r="C105" s="1"/>
  <c r="H105" s="1"/>
  <c r="J105" s="1"/>
  <c r="E105" l="1"/>
  <c r="F105" s="1"/>
  <c r="G105" s="1"/>
  <c r="I105" s="1"/>
  <c r="C106" s="1"/>
  <c r="E106" s="1"/>
  <c r="F106" s="1"/>
  <c r="G106" l="1"/>
  <c r="I106" s="1"/>
  <c r="C107" s="1"/>
  <c r="H106"/>
  <c r="J106" s="1"/>
  <c r="E107"/>
  <c r="F107" s="1"/>
  <c r="G107" s="1"/>
  <c r="I107" s="1"/>
  <c r="C108" s="1"/>
  <c r="H107"/>
  <c r="J107" s="1"/>
  <c r="H108" l="1"/>
  <c r="J108" s="1"/>
  <c r="E108"/>
  <c r="F108" s="1"/>
  <c r="G108" s="1"/>
  <c r="I108" s="1"/>
  <c r="C109" s="1"/>
  <c r="H109" l="1"/>
  <c r="J109" s="1"/>
  <c r="E109"/>
  <c r="F109" s="1"/>
  <c r="G109" s="1"/>
  <c r="I109" s="1"/>
  <c r="C110" s="1"/>
  <c r="H110" l="1"/>
  <c r="J110" s="1"/>
  <c r="E110"/>
  <c r="F110" s="1"/>
  <c r="G110" s="1"/>
  <c r="I110" s="1"/>
  <c r="C111" s="1"/>
  <c r="H111" l="1"/>
  <c r="J111" s="1"/>
  <c r="E111"/>
  <c r="F111" s="1"/>
  <c r="G111" s="1"/>
  <c r="I111" s="1"/>
  <c r="C112" s="1"/>
  <c r="H112" l="1"/>
  <c r="J112" s="1"/>
  <c r="E112"/>
  <c r="F112" s="1"/>
  <c r="G112" s="1"/>
  <c r="I112" s="1"/>
  <c r="C113" s="1"/>
  <c r="H113" l="1"/>
  <c r="J113" s="1"/>
  <c r="E113"/>
  <c r="F113" s="1"/>
  <c r="G113" s="1"/>
  <c r="I113" s="1"/>
  <c r="C114" s="1"/>
  <c r="H114" l="1"/>
  <c r="J114" s="1"/>
  <c r="E114"/>
  <c r="F114" s="1"/>
  <c r="G114" s="1"/>
  <c r="I114" s="1"/>
  <c r="C115" s="1"/>
  <c r="H115" l="1"/>
  <c r="J115" s="1"/>
  <c r="E115"/>
  <c r="F115" s="1"/>
  <c r="G115" s="1"/>
  <c r="I115" s="1"/>
  <c r="C116" s="1"/>
  <c r="H116" l="1"/>
  <c r="J116" s="1"/>
  <c r="E116"/>
  <c r="F116" s="1"/>
  <c r="G116" s="1"/>
  <c r="I116" s="1"/>
  <c r="C117" s="1"/>
  <c r="H117" l="1"/>
  <c r="J117" s="1"/>
  <c r="E117"/>
  <c r="F117" s="1"/>
  <c r="G117" s="1"/>
  <c r="I117" s="1"/>
  <c r="C118" s="1"/>
  <c r="H118" l="1"/>
  <c r="J118" s="1"/>
  <c r="E118"/>
  <c r="F118" s="1"/>
  <c r="G118" s="1"/>
  <c r="I118" s="1"/>
  <c r="C119" s="1"/>
  <c r="H119" l="1"/>
  <c r="J119" s="1"/>
  <c r="E119"/>
  <c r="F119" s="1"/>
  <c r="G119" s="1"/>
  <c r="I119" s="1"/>
  <c r="C120" s="1"/>
  <c r="H120" l="1"/>
  <c r="J120" s="1"/>
  <c r="E120"/>
  <c r="F120" s="1"/>
  <c r="G120" s="1"/>
  <c r="I120" s="1"/>
  <c r="C121" s="1"/>
  <c r="H121" l="1"/>
  <c r="J121" s="1"/>
  <c r="E121"/>
  <c r="F121" s="1"/>
  <c r="G121" s="1"/>
  <c r="I121" s="1"/>
  <c r="C122" s="1"/>
  <c r="H122" l="1"/>
  <c r="J122" s="1"/>
  <c r="E122"/>
  <c r="F122" s="1"/>
  <c r="G122" s="1"/>
  <c r="I122" s="1"/>
  <c r="C123" s="1"/>
  <c r="E123" l="1"/>
  <c r="F123" s="1"/>
  <c r="G123" s="1"/>
  <c r="I123" s="1"/>
  <c r="C124" s="1"/>
  <c r="H123"/>
  <c r="J123" s="1"/>
  <c r="E124" l="1"/>
  <c r="F124" s="1"/>
  <c r="G124" s="1"/>
  <c r="I124" s="1"/>
  <c r="C125" s="1"/>
  <c r="H124"/>
  <c r="J124" s="1"/>
  <c r="E125" l="1"/>
  <c r="F125" s="1"/>
  <c r="G125" s="1"/>
  <c r="I125" s="1"/>
  <c r="C126" s="1"/>
  <c r="H125"/>
  <c r="J125" s="1"/>
  <c r="E126" l="1"/>
  <c r="F126" s="1"/>
  <c r="G126" s="1"/>
  <c r="I126" s="1"/>
  <c r="C127" s="1"/>
  <c r="H126"/>
  <c r="J126" s="1"/>
  <c r="E127" l="1"/>
  <c r="F127" s="1"/>
  <c r="G127" s="1"/>
  <c r="I127" s="1"/>
  <c r="C128" s="1"/>
  <c r="H127"/>
  <c r="J127" s="1"/>
  <c r="H128" l="1"/>
  <c r="J128" s="1"/>
  <c r="E128"/>
  <c r="F128" s="1"/>
  <c r="G128" s="1"/>
  <c r="I128" s="1"/>
  <c r="C129" s="1"/>
  <c r="E129" l="1"/>
  <c r="F129" s="1"/>
  <c r="G129" s="1"/>
  <c r="I129" s="1"/>
  <c r="C130" s="1"/>
  <c r="H129"/>
  <c r="J129" s="1"/>
  <c r="E130" l="1"/>
  <c r="F130" s="1"/>
  <c r="G130" s="1"/>
  <c r="I130" s="1"/>
  <c r="C131" s="1"/>
  <c r="H130"/>
  <c r="J130" s="1"/>
  <c r="E131" l="1"/>
  <c r="F131" s="1"/>
  <c r="G131" s="1"/>
  <c r="I131" s="1"/>
  <c r="C132" s="1"/>
  <c r="H131"/>
  <c r="J131" s="1"/>
  <c r="E132" l="1"/>
  <c r="F132" s="1"/>
  <c r="G132" s="1"/>
  <c r="I132" s="1"/>
  <c r="C133" s="1"/>
  <c r="H132"/>
  <c r="J132" s="1"/>
  <c r="E133" l="1"/>
  <c r="F133" s="1"/>
  <c r="G133" s="1"/>
  <c r="I133" s="1"/>
  <c r="C134" s="1"/>
  <c r="H133"/>
  <c r="J133" s="1"/>
  <c r="E134" l="1"/>
  <c r="F134" s="1"/>
  <c r="G134" s="1"/>
  <c r="I134" s="1"/>
  <c r="C135" s="1"/>
  <c r="H134"/>
  <c r="J134" s="1"/>
  <c r="E135" l="1"/>
  <c r="F135" s="1"/>
  <c r="H135"/>
  <c r="J135" s="1"/>
  <c r="G135" l="1"/>
  <c r="I135" s="1"/>
  <c r="C136" s="1"/>
  <c r="E136" l="1"/>
  <c r="F136" s="1"/>
  <c r="G136" s="1"/>
  <c r="I136" s="1"/>
  <c r="C137" s="1"/>
  <c r="H136"/>
  <c r="J136" s="1"/>
  <c r="E137" l="1"/>
  <c r="H137"/>
  <c r="J137" s="1"/>
  <c r="F137" l="1"/>
  <c r="G137" s="1"/>
  <c r="I137"/>
  <c r="C138" s="1"/>
  <c r="E138" l="1"/>
  <c r="H138"/>
  <c r="J138" s="1"/>
  <c r="F138" l="1"/>
  <c r="G138" s="1"/>
  <c r="I138"/>
  <c r="C139" s="1"/>
  <c r="E139" l="1"/>
  <c r="F139" s="1"/>
  <c r="G139" s="1"/>
  <c r="I139" s="1"/>
  <c r="C140" s="1"/>
  <c r="H139"/>
  <c r="J139" s="1"/>
  <c r="E140" l="1"/>
  <c r="F140" s="1"/>
  <c r="G140" s="1"/>
  <c r="I140" s="1"/>
  <c r="C141" s="1"/>
  <c r="H140"/>
  <c r="J140" s="1"/>
  <c r="E141" l="1"/>
  <c r="H141"/>
  <c r="J141" s="1"/>
  <c r="I141" l="1"/>
  <c r="C142" s="1"/>
  <c r="F141"/>
  <c r="G141" s="1"/>
  <c r="E142" l="1"/>
  <c r="H142"/>
  <c r="J142" s="1"/>
  <c r="F142" l="1"/>
  <c r="G142" s="1"/>
  <c r="I142"/>
  <c r="C143" s="1"/>
  <c r="E143" l="1"/>
  <c r="H143"/>
  <c r="J143" s="1"/>
  <c r="F143" l="1"/>
  <c r="G143" s="1"/>
  <c r="I143"/>
  <c r="C144" s="1"/>
  <c r="H144" l="1"/>
  <c r="J144" s="1"/>
  <c r="E144"/>
  <c r="F144" s="1"/>
  <c r="G144" s="1"/>
  <c r="I144" s="1"/>
  <c r="C145" s="1"/>
  <c r="E145" l="1"/>
  <c r="F145" s="1"/>
  <c r="G145" s="1"/>
  <c r="I145" s="1"/>
  <c r="C146" s="1"/>
  <c r="H145"/>
  <c r="J145" s="1"/>
  <c r="E146" l="1"/>
  <c r="F146" s="1"/>
  <c r="H146"/>
  <c r="J146" s="1"/>
  <c r="G146" l="1"/>
  <c r="I146" s="1"/>
  <c r="C147" s="1"/>
  <c r="E147" l="1"/>
  <c r="H147"/>
  <c r="J147" s="1"/>
  <c r="F147" l="1"/>
  <c r="G147" s="1"/>
  <c r="I147"/>
  <c r="C148" s="1"/>
  <c r="E148" l="1"/>
  <c r="H148"/>
  <c r="J148" s="1"/>
  <c r="F148" l="1"/>
  <c r="G148" s="1"/>
  <c r="I148"/>
  <c r="C149" s="1"/>
  <c r="E149" l="1"/>
  <c r="F149" s="1"/>
  <c r="G149" s="1"/>
  <c r="I149" s="1"/>
  <c r="C150" s="1"/>
  <c r="H149"/>
  <c r="J149" s="1"/>
  <c r="H150" l="1"/>
  <c r="J150" s="1"/>
  <c r="E150"/>
  <c r="F150" s="1"/>
  <c r="G150" s="1"/>
  <c r="I150" s="1"/>
  <c r="C151" s="1"/>
  <c r="E151" l="1"/>
  <c r="H151"/>
  <c r="J151" s="1"/>
  <c r="F151" l="1"/>
  <c r="G151" s="1"/>
  <c r="I151"/>
  <c r="C152" s="1"/>
  <c r="E152" l="1"/>
  <c r="F152" s="1"/>
  <c r="G152" s="1"/>
  <c r="I152" s="1"/>
  <c r="C153" s="1"/>
  <c r="H152"/>
  <c r="J152" s="1"/>
  <c r="H153" l="1"/>
  <c r="J153" s="1"/>
  <c r="E153"/>
  <c r="F153" s="1"/>
  <c r="G153" s="1"/>
  <c r="I153" s="1"/>
  <c r="C154" s="1"/>
  <c r="E154" l="1"/>
  <c r="F154" s="1"/>
  <c r="G154" s="1"/>
  <c r="I154" s="1"/>
  <c r="C155" s="1"/>
  <c r="H154"/>
  <c r="J154" s="1"/>
  <c r="E155" l="1"/>
  <c r="H155"/>
  <c r="J155" s="1"/>
  <c r="I155" l="1"/>
  <c r="C156" s="1"/>
  <c r="F155"/>
  <c r="G155" s="1"/>
  <c r="H156" l="1"/>
  <c r="J156" s="1"/>
  <c r="E156"/>
  <c r="F156" s="1"/>
  <c r="G156" s="1"/>
  <c r="I156" s="1"/>
  <c r="C157" s="1"/>
  <c r="H157" l="1"/>
  <c r="J157" s="1"/>
  <c r="E157"/>
  <c r="F157" s="1"/>
  <c r="G157" s="1"/>
  <c r="I157" s="1"/>
  <c r="C158" s="1"/>
  <c r="H158" l="1"/>
  <c r="J158" s="1"/>
  <c r="E158"/>
  <c r="F158" s="1"/>
  <c r="G158" s="1"/>
  <c r="I158" s="1"/>
  <c r="C159" s="1"/>
  <c r="E159" l="1"/>
  <c r="H159"/>
  <c r="J159" s="1"/>
  <c r="F159" l="1"/>
  <c r="G159" s="1"/>
  <c r="I159"/>
  <c r="C160" s="1"/>
  <c r="E160" l="1"/>
  <c r="F160" s="1"/>
  <c r="G160" s="1"/>
  <c r="I160" s="1"/>
  <c r="C161" s="1"/>
  <c r="H160"/>
  <c r="J160" s="1"/>
  <c r="E161" l="1"/>
  <c r="H161"/>
  <c r="J161" s="1"/>
  <c r="F161" l="1"/>
  <c r="G161" s="1"/>
  <c r="I161"/>
  <c r="C162" s="1"/>
  <c r="H162" l="1"/>
  <c r="J162" s="1"/>
  <c r="E162"/>
  <c r="F162" s="1"/>
  <c r="G162" s="1"/>
  <c r="I162" s="1"/>
  <c r="C163" s="1"/>
  <c r="E163" l="1"/>
  <c r="H163"/>
  <c r="J163" s="1"/>
  <c r="F163" l="1"/>
  <c r="G163" s="1"/>
  <c r="I163"/>
  <c r="C164" s="1"/>
  <c r="E164" l="1"/>
  <c r="F164" s="1"/>
  <c r="G164" s="1"/>
  <c r="I164" s="1"/>
  <c r="C165" s="1"/>
  <c r="H164"/>
  <c r="J164" s="1"/>
  <c r="E165" l="1"/>
  <c r="H165"/>
  <c r="J165" s="1"/>
  <c r="I165" l="1"/>
  <c r="C166" s="1"/>
  <c r="F165"/>
  <c r="G165" s="1"/>
  <c r="E166" l="1"/>
  <c r="H166"/>
  <c r="J166" s="1"/>
  <c r="F166" l="1"/>
  <c r="G166" s="1"/>
  <c r="I166"/>
  <c r="C167" s="1"/>
  <c r="E167" l="1"/>
  <c r="H167"/>
  <c r="J167" s="1"/>
  <c r="I167" l="1"/>
  <c r="C168" s="1"/>
  <c r="F167"/>
  <c r="G167" s="1"/>
  <c r="H168" l="1"/>
  <c r="J168" s="1"/>
  <c r="E168"/>
  <c r="F168" s="1"/>
  <c r="G168" s="1"/>
  <c r="I168" s="1"/>
  <c r="C169" s="1"/>
  <c r="E169" l="1"/>
  <c r="H169"/>
  <c r="J169" s="1"/>
  <c r="F169" l="1"/>
  <c r="G169" s="1"/>
  <c r="I169"/>
  <c r="C170" s="1"/>
  <c r="H170" l="1"/>
  <c r="J170" s="1"/>
  <c r="E170"/>
  <c r="F170" s="1"/>
  <c r="G170" s="1"/>
  <c r="I170" s="1"/>
  <c r="C171" s="1"/>
  <c r="E171" l="1"/>
  <c r="H171"/>
  <c r="J171" s="1"/>
  <c r="I171" l="1"/>
  <c r="C172" s="1"/>
  <c r="F171"/>
  <c r="G171" s="1"/>
  <c r="H172" l="1"/>
  <c r="J172" s="1"/>
  <c r="E172"/>
  <c r="I172" l="1"/>
  <c r="C173" s="1"/>
  <c r="F172"/>
  <c r="G172" s="1"/>
  <c r="E173" l="1"/>
  <c r="H173"/>
  <c r="J173" s="1"/>
  <c r="I173" l="1"/>
  <c r="C174" s="1"/>
  <c r="F173"/>
  <c r="G173" s="1"/>
  <c r="E174" l="1"/>
  <c r="H174"/>
  <c r="J174" s="1"/>
  <c r="I174" l="1"/>
  <c r="C175" s="1"/>
  <c r="F174"/>
  <c r="G174" s="1"/>
  <c r="E175" l="1"/>
  <c r="H175"/>
  <c r="J175" s="1"/>
  <c r="F175" l="1"/>
  <c r="G175" s="1"/>
  <c r="I175"/>
  <c r="C176" s="1"/>
  <c r="E176" l="1"/>
  <c r="H176"/>
  <c r="J176" s="1"/>
  <c r="F176" l="1"/>
  <c r="G176" s="1"/>
  <c r="I176"/>
  <c r="C177" s="1"/>
  <c r="H177" l="1"/>
  <c r="J177" s="1"/>
  <c r="E177"/>
  <c r="I177" l="1"/>
  <c r="C178" s="1"/>
  <c r="F177"/>
  <c r="G177" s="1"/>
  <c r="E178" l="1"/>
  <c r="H178"/>
  <c r="J178" s="1"/>
  <c r="I178" l="1"/>
  <c r="C179" s="1"/>
  <c r="F178"/>
  <c r="G178" s="1"/>
  <c r="E179" l="1"/>
  <c r="H179"/>
  <c r="J179" s="1"/>
  <c r="F179" l="1"/>
  <c r="G179" s="1"/>
  <c r="I179"/>
  <c r="C180" s="1"/>
  <c r="E180" l="1"/>
  <c r="H180"/>
  <c r="J180" s="1"/>
  <c r="I180" l="1"/>
  <c r="C181" s="1"/>
  <c r="F180"/>
  <c r="G180" s="1"/>
  <c r="E181" l="1"/>
  <c r="H181"/>
  <c r="J181" s="1"/>
  <c r="F181" l="1"/>
  <c r="G181" s="1"/>
  <c r="I181"/>
  <c r="C182" s="1"/>
  <c r="E182" l="1"/>
  <c r="H182"/>
  <c r="J182" s="1"/>
  <c r="I182" l="1"/>
  <c r="C183" s="1"/>
  <c r="F182"/>
  <c r="G182" s="1"/>
  <c r="E183" l="1"/>
  <c r="H183"/>
  <c r="J183" s="1"/>
  <c r="I183" l="1"/>
  <c r="C184" s="1"/>
  <c r="F183"/>
  <c r="G183" s="1"/>
  <c r="E184" l="1"/>
  <c r="H184"/>
  <c r="J184" s="1"/>
  <c r="I184" l="1"/>
  <c r="C185" s="1"/>
  <c r="F184"/>
  <c r="G184" s="1"/>
  <c r="E185" l="1"/>
  <c r="H185"/>
  <c r="J185" s="1"/>
  <c r="I185" l="1"/>
  <c r="C186" s="1"/>
  <c r="F185"/>
  <c r="G185" s="1"/>
  <c r="E186" l="1"/>
  <c r="H186"/>
  <c r="J186" s="1"/>
  <c r="I186" l="1"/>
  <c r="C187" s="1"/>
  <c r="F186"/>
  <c r="G186" s="1"/>
  <c r="E187" l="1"/>
  <c r="H187"/>
  <c r="J187" s="1"/>
  <c r="F187" l="1"/>
  <c r="G187" s="1"/>
  <c r="I187"/>
  <c r="C188" s="1"/>
  <c r="E188" l="1"/>
  <c r="F188" s="1"/>
  <c r="G188" s="1"/>
  <c r="I188" s="1"/>
  <c r="C189" s="1"/>
  <c r="H188"/>
  <c r="J188" s="1"/>
  <c r="H189" l="1"/>
  <c r="J189" s="1"/>
  <c r="E189"/>
  <c r="I189" l="1"/>
  <c r="C190" s="1"/>
  <c r="F189"/>
  <c r="G189" s="1"/>
  <c r="H190" l="1"/>
  <c r="J190" s="1"/>
  <c r="E190"/>
  <c r="F190" l="1"/>
  <c r="G190" s="1"/>
  <c r="I190"/>
  <c r="C191" s="1"/>
  <c r="H191" l="1"/>
  <c r="J191" s="1"/>
  <c r="E191"/>
  <c r="F191" l="1"/>
  <c r="G191" s="1"/>
  <c r="I191"/>
  <c r="C192" s="1"/>
  <c r="H192" l="1"/>
  <c r="J192" s="1"/>
  <c r="E192"/>
  <c r="F192" s="1"/>
  <c r="G192" s="1"/>
  <c r="I192" s="1"/>
  <c r="C193" s="1"/>
  <c r="E193" l="1"/>
  <c r="H193"/>
  <c r="J193" s="1"/>
  <c r="I193" l="1"/>
  <c r="C194" s="1"/>
  <c r="F193"/>
  <c r="G193" s="1"/>
  <c r="E194" l="1"/>
  <c r="H194"/>
  <c r="J194" s="1"/>
  <c r="I194" l="1"/>
  <c r="C195" s="1"/>
  <c r="F194"/>
  <c r="G194" s="1"/>
  <c r="E195" l="1"/>
  <c r="H195"/>
  <c r="J195" s="1"/>
  <c r="I195" l="1"/>
  <c r="C196" s="1"/>
  <c r="F195"/>
  <c r="G195" s="1"/>
  <c r="E196" l="1"/>
  <c r="F196" s="1"/>
  <c r="G196" s="1"/>
  <c r="I196" s="1"/>
  <c r="C197" s="1"/>
  <c r="H196"/>
  <c r="J196" s="1"/>
  <c r="E197" l="1"/>
  <c r="H197"/>
  <c r="J197" s="1"/>
  <c r="F197" l="1"/>
  <c r="G197" s="1"/>
  <c r="I197"/>
  <c r="C198" s="1"/>
  <c r="E198" l="1"/>
  <c r="H198"/>
  <c r="J198" s="1"/>
  <c r="F198" l="1"/>
  <c r="G198" s="1"/>
  <c r="I198"/>
  <c r="C199" s="1"/>
  <c r="E199" l="1"/>
  <c r="F199" s="1"/>
  <c r="G199" s="1"/>
  <c r="I199" s="1"/>
  <c r="C200" s="1"/>
  <c r="H199"/>
  <c r="J199" s="1"/>
  <c r="E200" l="1"/>
  <c r="F200" s="1"/>
  <c r="G200" s="1"/>
  <c r="I200" s="1"/>
  <c r="C201" s="1"/>
  <c r="H200"/>
  <c r="J200" s="1"/>
  <c r="E201" l="1"/>
  <c r="H201"/>
  <c r="J201" s="1"/>
  <c r="F201" l="1"/>
  <c r="G201" s="1"/>
  <c r="I201"/>
  <c r="C202" s="1"/>
  <c r="H202" l="1"/>
  <c r="J202" s="1"/>
  <c r="E202"/>
  <c r="F202" l="1"/>
  <c r="G202" s="1"/>
  <c r="I202"/>
  <c r="C203" s="1"/>
  <c r="H203" l="1"/>
  <c r="J203" s="1"/>
  <c r="E203"/>
  <c r="I203" l="1"/>
  <c r="C204" s="1"/>
  <c r="F203"/>
  <c r="G203" s="1"/>
  <c r="H204" l="1"/>
  <c r="J204" s="1"/>
  <c r="E204"/>
  <c r="F204" s="1"/>
  <c r="G204" s="1"/>
  <c r="I204" s="1"/>
  <c r="C205" s="1"/>
  <c r="E205" l="1"/>
  <c r="H205"/>
  <c r="J205" s="1"/>
  <c r="F205" l="1"/>
  <c r="G205" s="1"/>
  <c r="I205"/>
  <c r="C206" s="1"/>
  <c r="H206" l="1"/>
  <c r="J206" s="1"/>
  <c r="E206"/>
  <c r="I206" l="1"/>
  <c r="C207" s="1"/>
  <c r="F206"/>
  <c r="G206" s="1"/>
  <c r="H207" l="1"/>
  <c r="J207" s="1"/>
  <c r="E207"/>
  <c r="I207" l="1"/>
  <c r="C208" s="1"/>
  <c r="F207"/>
  <c r="G207" s="1"/>
  <c r="E208" l="1"/>
  <c r="F208" s="1"/>
  <c r="G208" s="1"/>
  <c r="I208" s="1"/>
  <c r="C209" s="1"/>
  <c r="H208"/>
  <c r="J208" s="1"/>
  <c r="E209" l="1"/>
  <c r="H209"/>
  <c r="J209" s="1"/>
  <c r="I209" l="1"/>
  <c r="C210" s="1"/>
  <c r="F209"/>
  <c r="G209" s="1"/>
  <c r="E210" l="1"/>
  <c r="H210"/>
  <c r="J210" s="1"/>
  <c r="I210" l="1"/>
  <c r="C211" s="1"/>
  <c r="F210"/>
  <c r="G210" s="1"/>
  <c r="E211" l="1"/>
  <c r="H211"/>
  <c r="J211" s="1"/>
  <c r="I211" l="1"/>
  <c r="C212" s="1"/>
  <c r="F211"/>
  <c r="G211" s="1"/>
  <c r="E212" l="1"/>
  <c r="H212"/>
  <c r="J212" s="1"/>
  <c r="I212" l="1"/>
  <c r="C213" s="1"/>
  <c r="F212"/>
  <c r="G212" s="1"/>
  <c r="H213" l="1"/>
  <c r="J213" s="1"/>
  <c r="E213"/>
  <c r="F213" s="1"/>
  <c r="G213" s="1"/>
  <c r="I213" s="1"/>
  <c r="C214" s="1"/>
  <c r="E214" l="1"/>
  <c r="H214"/>
  <c r="J214" s="1"/>
  <c r="I214" l="1"/>
  <c r="C215" s="1"/>
  <c r="F214"/>
  <c r="G214" s="1"/>
  <c r="E215" l="1"/>
  <c r="H215"/>
  <c r="J215" s="1"/>
  <c r="F215" l="1"/>
  <c r="G215" s="1"/>
  <c r="I215"/>
  <c r="C216" s="1"/>
  <c r="E216" l="1"/>
  <c r="H216"/>
  <c r="J216" s="1"/>
  <c r="F216" l="1"/>
  <c r="G216" s="1"/>
  <c r="I216"/>
  <c r="C217" s="1"/>
  <c r="E217" l="1"/>
  <c r="H217"/>
  <c r="J217" s="1"/>
  <c r="F217" l="1"/>
  <c r="G217" s="1"/>
  <c r="I217"/>
  <c r="C218" s="1"/>
  <c r="E218" l="1"/>
  <c r="F218" s="1"/>
  <c r="G218" s="1"/>
  <c r="I218" s="1"/>
  <c r="C219" s="1"/>
  <c r="H218"/>
  <c r="J218" s="1"/>
  <c r="E219" l="1"/>
  <c r="F219" s="1"/>
  <c r="G219" s="1"/>
  <c r="I219" s="1"/>
  <c r="C220" s="1"/>
  <c r="H219"/>
  <c r="J219" s="1"/>
  <c r="E220" l="1"/>
  <c r="H220"/>
  <c r="J220" s="1"/>
  <c r="F220" l="1"/>
  <c r="G220" s="1"/>
  <c r="I220"/>
  <c r="C221" s="1"/>
  <c r="H221" l="1"/>
  <c r="J221" s="1"/>
  <c r="E221"/>
  <c r="I221" l="1"/>
  <c r="C222" s="1"/>
  <c r="F221"/>
  <c r="G221" s="1"/>
  <c r="H222" l="1"/>
  <c r="J222" s="1"/>
  <c r="E222"/>
  <c r="F222" s="1"/>
  <c r="G222" s="1"/>
  <c r="I222" s="1"/>
  <c r="C223" s="1"/>
  <c r="H223" l="1"/>
  <c r="J223" s="1"/>
  <c r="E223"/>
  <c r="F223" s="1"/>
  <c r="G223" s="1"/>
  <c r="I223" s="1"/>
  <c r="C224" s="1"/>
  <c r="H224" l="1"/>
  <c r="J224" s="1"/>
  <c r="E224"/>
  <c r="F224" l="1"/>
  <c r="G224" s="1"/>
  <c r="I224"/>
  <c r="C225" s="1"/>
  <c r="E225" l="1"/>
  <c r="F225" s="1"/>
  <c r="G225" s="1"/>
  <c r="I225" s="1"/>
  <c r="C226" s="1"/>
  <c r="H225"/>
  <c r="J225" s="1"/>
  <c r="H226" l="1"/>
  <c r="J226" s="1"/>
  <c r="E226"/>
  <c r="I226" l="1"/>
  <c r="C227" s="1"/>
  <c r="F226"/>
  <c r="G226" s="1"/>
  <c r="E227" l="1"/>
  <c r="F227" s="1"/>
  <c r="G227" s="1"/>
  <c r="I227" s="1"/>
  <c r="C228" s="1"/>
  <c r="H227"/>
  <c r="J227" s="1"/>
  <c r="E228" l="1"/>
  <c r="F228" s="1"/>
  <c r="G228" s="1"/>
  <c r="I228" s="1"/>
  <c r="C229" s="1"/>
  <c r="H228"/>
  <c r="J228" s="1"/>
  <c r="E229" l="1"/>
  <c r="F229" s="1"/>
  <c r="G229" s="1"/>
  <c r="I229" s="1"/>
  <c r="C230" s="1"/>
  <c r="H229"/>
  <c r="J229" s="1"/>
  <c r="E230" l="1"/>
  <c r="H230"/>
  <c r="J230" s="1"/>
  <c r="F230" l="1"/>
  <c r="G230" s="1"/>
  <c r="I230"/>
  <c r="C231" s="1"/>
  <c r="E231" l="1"/>
  <c r="H231"/>
  <c r="J231" s="1"/>
  <c r="I231" l="1"/>
  <c r="C232" s="1"/>
  <c r="F231"/>
  <c r="G231" s="1"/>
  <c r="E232" l="1"/>
  <c r="F232" s="1"/>
  <c r="G232" s="1"/>
  <c r="I232" s="1"/>
  <c r="C233" s="1"/>
  <c r="H232"/>
  <c r="J232" s="1"/>
  <c r="H233" l="1"/>
  <c r="J233" s="1"/>
  <c r="E233"/>
  <c r="F233" s="1"/>
  <c r="G233" s="1"/>
  <c r="I233" s="1"/>
  <c r="C234" s="1"/>
  <c r="H234" l="1"/>
  <c r="J234" s="1"/>
  <c r="E234"/>
  <c r="F234" l="1"/>
  <c r="G234" s="1"/>
  <c r="I234"/>
  <c r="C235" s="1"/>
  <c r="E235" l="1"/>
  <c r="H235"/>
  <c r="J235" s="1"/>
  <c r="F235" l="1"/>
  <c r="G235" s="1"/>
  <c r="I235"/>
  <c r="C236" s="1"/>
  <c r="E236" l="1"/>
  <c r="F236" s="1"/>
  <c r="G236" s="1"/>
  <c r="I236" s="1"/>
  <c r="C237" s="1"/>
  <c r="H236"/>
  <c r="J236" s="1"/>
  <c r="H237" l="1"/>
  <c r="J237" s="1"/>
  <c r="E237"/>
  <c r="F237" l="1"/>
  <c r="G237" s="1"/>
  <c r="I237"/>
  <c r="C238" s="1"/>
  <c r="E238" l="1"/>
  <c r="F238" s="1"/>
  <c r="G238" s="1"/>
  <c r="I238" s="1"/>
  <c r="C239" s="1"/>
  <c r="H238"/>
  <c r="J238" s="1"/>
  <c r="E239" l="1"/>
  <c r="H239"/>
  <c r="J239" s="1"/>
  <c r="F239" l="1"/>
  <c r="G239" s="1"/>
  <c r="I239"/>
  <c r="C240" s="1"/>
  <c r="H240" l="1"/>
  <c r="J240" s="1"/>
  <c r="E240"/>
  <c r="I240" l="1"/>
  <c r="C241" s="1"/>
  <c r="F240"/>
  <c r="G240" s="1"/>
  <c r="E241" l="1"/>
  <c r="F241" s="1"/>
  <c r="G241" s="1"/>
  <c r="I241" s="1"/>
  <c r="C242" s="1"/>
  <c r="H241"/>
  <c r="J241" s="1"/>
  <c r="H242"/>
  <c r="J242" s="1"/>
  <c r="E242"/>
  <c r="F242" s="1"/>
  <c r="G242" l="1"/>
  <c r="I242" s="1"/>
  <c r="C243" s="1"/>
  <c r="H243" l="1"/>
  <c r="J243" s="1"/>
  <c r="E243"/>
  <c r="F243" s="1"/>
  <c r="G243" l="1"/>
  <c r="I243" s="1"/>
  <c r="C244" s="1"/>
  <c r="H244" l="1"/>
  <c r="J244" s="1"/>
  <c r="E244"/>
  <c r="F244" s="1"/>
  <c r="G244" l="1"/>
  <c r="I244" s="1"/>
  <c r="C245" s="1"/>
  <c r="H245" l="1"/>
  <c r="J245" s="1"/>
  <c r="E245"/>
  <c r="F245" l="1"/>
  <c r="G245" s="1"/>
  <c r="I245"/>
  <c r="C246" s="1"/>
  <c r="H246" l="1"/>
  <c r="J246" s="1"/>
  <c r="E246"/>
  <c r="F246" s="1"/>
  <c r="G246" l="1"/>
  <c r="I246" s="1"/>
  <c r="C247" s="1"/>
  <c r="H247" l="1"/>
  <c r="J247" s="1"/>
  <c r="E247"/>
  <c r="F247" l="1"/>
  <c r="G247" s="1"/>
  <c r="I247"/>
  <c r="C248" s="1"/>
  <c r="H248" l="1"/>
  <c r="J248" s="1"/>
  <c r="E248"/>
  <c r="F248" s="1"/>
  <c r="G248" l="1"/>
  <c r="I248" s="1"/>
  <c r="C249" s="1"/>
  <c r="H249" l="1"/>
  <c r="J249" s="1"/>
  <c r="E249"/>
  <c r="I249" l="1"/>
  <c r="C250" s="1"/>
  <c r="F249"/>
  <c r="G249" s="1"/>
  <c r="H250" l="1"/>
  <c r="J250" s="1"/>
  <c r="E250"/>
  <c r="I250" l="1"/>
  <c r="C251" s="1"/>
  <c r="F250"/>
  <c r="G250" s="1"/>
  <c r="H251" l="1"/>
  <c r="J251" s="1"/>
  <c r="E251"/>
  <c r="F251" s="1"/>
  <c r="G251" l="1"/>
  <c r="I251" s="1"/>
  <c r="C252" s="1"/>
  <c r="H252" l="1"/>
  <c r="J252" s="1"/>
  <c r="E252"/>
  <c r="F252" s="1"/>
  <c r="G252" l="1"/>
  <c r="I252" s="1"/>
  <c r="C253" s="1"/>
  <c r="H253" l="1"/>
  <c r="J253" s="1"/>
  <c r="E253"/>
  <c r="F253" s="1"/>
  <c r="G253" s="1"/>
  <c r="I253" s="1"/>
  <c r="C254" s="1"/>
  <c r="H254" l="1"/>
  <c r="J254" s="1"/>
  <c r="E254"/>
  <c r="F254" s="1"/>
  <c r="G254" s="1"/>
  <c r="I254" s="1"/>
  <c r="C255" s="1"/>
  <c r="H255" l="1"/>
  <c r="J255" s="1"/>
  <c r="E255"/>
  <c r="F255" s="1"/>
  <c r="G255" s="1"/>
  <c r="I255" s="1"/>
  <c r="C256" s="1"/>
  <c r="H256" l="1"/>
  <c r="J256" s="1"/>
  <c r="E256"/>
  <c r="I256" l="1"/>
  <c r="C257" s="1"/>
  <c r="F256"/>
  <c r="G256" s="1"/>
  <c r="H257" l="1"/>
  <c r="J257" s="1"/>
  <c r="E257"/>
  <c r="F257" s="1"/>
  <c r="G257" s="1"/>
  <c r="I257" s="1"/>
  <c r="C258" s="1"/>
  <c r="H258" l="1"/>
  <c r="J258" s="1"/>
  <c r="E258"/>
  <c r="F258" s="1"/>
  <c r="G258" s="1"/>
  <c r="I258" s="1"/>
  <c r="C259" s="1"/>
  <c r="H259" l="1"/>
  <c r="J259" s="1"/>
  <c r="E259"/>
  <c r="F259" l="1"/>
  <c r="G259" s="1"/>
  <c r="I259"/>
  <c r="C260" s="1"/>
  <c r="H260" l="1"/>
  <c r="J260" s="1"/>
  <c r="E260"/>
  <c r="F260" s="1"/>
  <c r="G260" s="1"/>
  <c r="I260" s="1"/>
  <c r="C261" s="1"/>
  <c r="H261" l="1"/>
  <c r="J261" s="1"/>
  <c r="E261"/>
  <c r="F261" s="1"/>
  <c r="G261" s="1"/>
  <c r="I261" s="1"/>
  <c r="C262" s="1"/>
  <c r="H262" l="1"/>
  <c r="J262" s="1"/>
  <c r="E262"/>
  <c r="F262" s="1"/>
  <c r="G262" s="1"/>
  <c r="I262" s="1"/>
  <c r="C263" s="1"/>
  <c r="H263" l="1"/>
  <c r="J263" s="1"/>
  <c r="E263"/>
  <c r="F263" s="1"/>
  <c r="G263" s="1"/>
  <c r="I263" s="1"/>
  <c r="C264" s="1"/>
  <c r="H264" l="1"/>
  <c r="J264" s="1"/>
  <c r="E264"/>
  <c r="F264" s="1"/>
  <c r="G264" s="1"/>
  <c r="I264" s="1"/>
  <c r="C265" s="1"/>
  <c r="H265" l="1"/>
  <c r="J265" s="1"/>
  <c r="E265"/>
  <c r="F265" s="1"/>
  <c r="G265" s="1"/>
  <c r="I265" s="1"/>
  <c r="C266" s="1"/>
  <c r="H266" l="1"/>
  <c r="J266" s="1"/>
  <c r="E266"/>
  <c r="F266" s="1"/>
  <c r="G266" s="1"/>
  <c r="I266" s="1"/>
  <c r="C267" s="1"/>
  <c r="H267" l="1"/>
  <c r="J267" s="1"/>
  <c r="E267"/>
  <c r="F267" s="1"/>
  <c r="G267" s="1"/>
  <c r="I267" s="1"/>
  <c r="C268" s="1"/>
  <c r="H268" l="1"/>
  <c r="J268" s="1"/>
  <c r="E268"/>
  <c r="F268" s="1"/>
  <c r="G268" s="1"/>
  <c r="I268" s="1"/>
  <c r="C269" s="1"/>
  <c r="H269" l="1"/>
  <c r="J269" s="1"/>
  <c r="E269"/>
  <c r="F269" s="1"/>
  <c r="G269" s="1"/>
  <c r="I269" s="1"/>
  <c r="C270" s="1"/>
  <c r="H270" l="1"/>
  <c r="J270" s="1"/>
  <c r="E270"/>
  <c r="F270" s="1"/>
  <c r="G270" s="1"/>
  <c r="I270" s="1"/>
  <c r="C271" s="1"/>
  <c r="H271" l="1"/>
  <c r="J271" s="1"/>
  <c r="E271"/>
  <c r="F271" s="1"/>
  <c r="G271" s="1"/>
  <c r="I271" s="1"/>
  <c r="C272" s="1"/>
  <c r="H272" l="1"/>
  <c r="J272" s="1"/>
  <c r="E272"/>
  <c r="F272" s="1"/>
  <c r="G272" s="1"/>
  <c r="I272" s="1"/>
  <c r="C273" s="1"/>
  <c r="H273" l="1"/>
  <c r="J273" s="1"/>
  <c r="E273"/>
  <c r="F273" s="1"/>
  <c r="G273" s="1"/>
  <c r="I273" s="1"/>
  <c r="C274" s="1"/>
  <c r="H274" l="1"/>
  <c r="J274" s="1"/>
  <c r="E274"/>
  <c r="F274" s="1"/>
  <c r="G274" s="1"/>
  <c r="I274" s="1"/>
  <c r="C275" s="1"/>
  <c r="H275" l="1"/>
  <c r="J275" s="1"/>
  <c r="E275"/>
  <c r="F275" s="1"/>
  <c r="G275" s="1"/>
  <c r="I275" s="1"/>
  <c r="C276" s="1"/>
  <c r="H276" l="1"/>
  <c r="J276" s="1"/>
  <c r="E276"/>
  <c r="F276" s="1"/>
  <c r="G276" s="1"/>
  <c r="I276" s="1"/>
  <c r="C277" s="1"/>
  <c r="H277" l="1"/>
  <c r="J277" s="1"/>
  <c r="E277"/>
  <c r="F277" s="1"/>
  <c r="G277" s="1"/>
  <c r="I277" s="1"/>
  <c r="C278" s="1"/>
  <c r="H278" l="1"/>
  <c r="J278" s="1"/>
  <c r="E278"/>
  <c r="F278" s="1"/>
  <c r="G278" s="1"/>
  <c r="I278" s="1"/>
  <c r="C279" s="1"/>
  <c r="H279" l="1"/>
  <c r="J279" s="1"/>
  <c r="E279"/>
  <c r="F279" s="1"/>
  <c r="G279" s="1"/>
  <c r="I279" s="1"/>
  <c r="C280" s="1"/>
  <c r="H280" l="1"/>
  <c r="J280" s="1"/>
  <c r="E280"/>
  <c r="F280" s="1"/>
  <c r="G280" s="1"/>
  <c r="I280" s="1"/>
  <c r="C281" s="1"/>
  <c r="H281" l="1"/>
  <c r="J281" s="1"/>
  <c r="E281"/>
  <c r="F281" s="1"/>
  <c r="G281" s="1"/>
  <c r="I281" s="1"/>
  <c r="C282" s="1"/>
  <c r="H282" l="1"/>
  <c r="J282" s="1"/>
  <c r="E282"/>
  <c r="F282" s="1"/>
  <c r="G282" s="1"/>
  <c r="I282" s="1"/>
  <c r="C283" s="1"/>
  <c r="H283" l="1"/>
  <c r="J283" s="1"/>
  <c r="E283"/>
  <c r="F283" s="1"/>
  <c r="G283" s="1"/>
  <c r="I283" s="1"/>
  <c r="C284" s="1"/>
  <c r="H284" l="1"/>
  <c r="J284" s="1"/>
  <c r="E284"/>
  <c r="F284" s="1"/>
  <c r="G284" s="1"/>
  <c r="I284" s="1"/>
  <c r="C285" s="1"/>
  <c r="H285" l="1"/>
  <c r="J285" s="1"/>
  <c r="E285"/>
  <c r="F285" s="1"/>
  <c r="G285" s="1"/>
  <c r="I285" s="1"/>
  <c r="C286" s="1"/>
  <c r="H286" l="1"/>
  <c r="J286" s="1"/>
  <c r="E286"/>
  <c r="F286" s="1"/>
  <c r="G286" s="1"/>
  <c r="I286" s="1"/>
  <c r="C287" s="1"/>
  <c r="H287" l="1"/>
  <c r="J287" s="1"/>
  <c r="E287"/>
  <c r="F287" s="1"/>
  <c r="G287" s="1"/>
  <c r="I287" s="1"/>
  <c r="C288" s="1"/>
  <c r="H288" l="1"/>
  <c r="J288" s="1"/>
  <c r="E288"/>
  <c r="F288" s="1"/>
  <c r="G288" s="1"/>
  <c r="I288" s="1"/>
  <c r="C289" s="1"/>
  <c r="H289" l="1"/>
  <c r="J289" s="1"/>
  <c r="E289"/>
  <c r="F289" s="1"/>
  <c r="G289" s="1"/>
  <c r="I289" s="1"/>
  <c r="C290" s="1"/>
  <c r="H290" l="1"/>
  <c r="J290" s="1"/>
  <c r="E290"/>
  <c r="F290" s="1"/>
  <c r="G290" s="1"/>
  <c r="I290" s="1"/>
  <c r="C291" s="1"/>
  <c r="H291" l="1"/>
  <c r="J291" s="1"/>
  <c r="E291"/>
  <c r="F291" s="1"/>
  <c r="G291" s="1"/>
  <c r="I291" s="1"/>
  <c r="C292" s="1"/>
  <c r="H292" l="1"/>
  <c r="J292" s="1"/>
  <c r="E292"/>
  <c r="F292" s="1"/>
  <c r="G292" s="1"/>
  <c r="I292" s="1"/>
  <c r="C293" s="1"/>
  <c r="H293" l="1"/>
  <c r="J293" s="1"/>
  <c r="E293"/>
  <c r="F293" s="1"/>
  <c r="G293" s="1"/>
  <c r="I293" s="1"/>
  <c r="C294" s="1"/>
  <c r="H294" l="1"/>
  <c r="J294" s="1"/>
  <c r="E294"/>
  <c r="F294" s="1"/>
  <c r="G294" l="1"/>
  <c r="I294" s="1"/>
  <c r="C295" s="1"/>
  <c r="H295"/>
  <c r="J295" s="1"/>
  <c r="E295"/>
  <c r="F295" s="1"/>
  <c r="G295" l="1"/>
  <c r="I295" s="1"/>
  <c r="C296" s="1"/>
  <c r="H296" s="1"/>
  <c r="J296" s="1"/>
  <c r="E296"/>
  <c r="F296" s="1"/>
  <c r="G296" l="1"/>
  <c r="I296" s="1"/>
  <c r="C297" s="1"/>
  <c r="H297" s="1"/>
  <c r="J297" s="1"/>
  <c r="E297"/>
  <c r="F297" s="1"/>
  <c r="G297" l="1"/>
  <c r="I297" s="1"/>
  <c r="C298" s="1"/>
  <c r="H298" s="1"/>
  <c r="J298" s="1"/>
  <c r="E298"/>
  <c r="F298" s="1"/>
  <c r="G298" l="1"/>
  <c r="I298" s="1"/>
  <c r="C299" s="1"/>
  <c r="H299" s="1"/>
  <c r="J299" s="1"/>
  <c r="E299"/>
  <c r="F299" s="1"/>
  <c r="G299" l="1"/>
  <c r="I299" s="1"/>
  <c r="C300" s="1"/>
  <c r="H300" s="1"/>
  <c r="J300" s="1"/>
  <c r="E300"/>
  <c r="F300" s="1"/>
  <c r="G300" l="1"/>
  <c r="I300" s="1"/>
  <c r="C301" s="1"/>
  <c r="H301" s="1"/>
  <c r="J301" s="1"/>
  <c r="E301"/>
  <c r="F301" s="1"/>
  <c r="G301" l="1"/>
  <c r="I301" s="1"/>
  <c r="C302" s="1"/>
  <c r="H302" s="1"/>
  <c r="J302" s="1"/>
  <c r="E302"/>
  <c r="F302" l="1"/>
  <c r="G302" s="1"/>
  <c r="I302"/>
  <c r="C303" s="1"/>
  <c r="H303" l="1"/>
  <c r="J303" s="1"/>
  <c r="E303"/>
  <c r="F303" s="1"/>
  <c r="G303" s="1"/>
  <c r="I303" s="1"/>
  <c r="C304" s="1"/>
  <c r="H304" l="1"/>
  <c r="J304" s="1"/>
  <c r="E304"/>
  <c r="F304" s="1"/>
  <c r="G304" l="1"/>
  <c r="I304" s="1"/>
  <c r="C305" s="1"/>
  <c r="H305"/>
  <c r="J305" s="1"/>
  <c r="E305"/>
  <c r="F305" s="1"/>
  <c r="G305" l="1"/>
  <c r="I305" s="1"/>
  <c r="C306" s="1"/>
  <c r="H306" s="1"/>
  <c r="J306" s="1"/>
  <c r="E306"/>
  <c r="F306" s="1"/>
  <c r="G306" l="1"/>
  <c r="I306" s="1"/>
  <c r="C307" s="1"/>
  <c r="H307" s="1"/>
  <c r="J307" s="1"/>
  <c r="E307"/>
  <c r="F307" s="1"/>
  <c r="G307" l="1"/>
  <c r="I307" s="1"/>
  <c r="C308" s="1"/>
  <c r="H308" s="1"/>
  <c r="J308" s="1"/>
  <c r="E308"/>
  <c r="F308" l="1"/>
  <c r="G308" s="1"/>
  <c r="I308"/>
  <c r="C309" s="1"/>
  <c r="H309" l="1"/>
  <c r="J309" s="1"/>
  <c r="E309"/>
  <c r="F309" s="1"/>
  <c r="G309" s="1"/>
  <c r="I309" s="1"/>
  <c r="C310" s="1"/>
  <c r="H310" l="1"/>
  <c r="J310" s="1"/>
  <c r="E310"/>
  <c r="F310" s="1"/>
  <c r="G310" l="1"/>
  <c r="I310" s="1"/>
  <c r="C311" s="1"/>
  <c r="H311"/>
  <c r="J311" s="1"/>
  <c r="E311"/>
  <c r="F311" l="1"/>
  <c r="G311" s="1"/>
  <c r="I311"/>
  <c r="C312" s="1"/>
  <c r="H312" l="1"/>
  <c r="J312" s="1"/>
  <c r="E312"/>
  <c r="F312" l="1"/>
  <c r="G312" s="1"/>
  <c r="I312"/>
  <c r="C313" s="1"/>
  <c r="H313" l="1"/>
  <c r="J313" s="1"/>
  <c r="E313"/>
  <c r="F313" s="1"/>
  <c r="G313" s="1"/>
  <c r="I313" s="1"/>
  <c r="C314" s="1"/>
  <c r="H314" l="1"/>
  <c r="J314" s="1"/>
  <c r="E314"/>
  <c r="F314" s="1"/>
  <c r="G314" l="1"/>
  <c r="I314" s="1"/>
  <c r="C315" s="1"/>
  <c r="H315"/>
  <c r="J315" s="1"/>
  <c r="E315"/>
  <c r="F315" l="1"/>
  <c r="G315" s="1"/>
  <c r="I315"/>
  <c r="C316" s="1"/>
  <c r="H316" l="1"/>
  <c r="J316" s="1"/>
  <c r="E316"/>
  <c r="I316" l="1"/>
  <c r="C317" s="1"/>
  <c r="F316"/>
  <c r="G316" s="1"/>
  <c r="H317" l="1"/>
  <c r="J317" s="1"/>
  <c r="E317"/>
  <c r="F317" s="1"/>
  <c r="G317" s="1"/>
  <c r="I317" s="1"/>
  <c r="C318" s="1"/>
  <c r="H318" l="1"/>
  <c r="J318" s="1"/>
  <c r="E318"/>
  <c r="F318" s="1"/>
  <c r="G318" l="1"/>
  <c r="I318" s="1"/>
  <c r="C319" s="1"/>
  <c r="H319"/>
  <c r="J319" s="1"/>
  <c r="E319"/>
  <c r="F319" s="1"/>
  <c r="G319" l="1"/>
  <c r="I319" s="1"/>
  <c r="C320" s="1"/>
  <c r="H320" s="1"/>
  <c r="J320" s="1"/>
  <c r="E320" l="1"/>
  <c r="I320" s="1"/>
  <c r="C321" s="1"/>
  <c r="F320" l="1"/>
  <c r="G320" s="1"/>
  <c r="H321"/>
  <c r="J321" s="1"/>
  <c r="E321"/>
  <c r="F321" s="1"/>
  <c r="G321" s="1"/>
  <c r="I321" s="1"/>
  <c r="C322" s="1"/>
  <c r="H322" l="1"/>
  <c r="J322" s="1"/>
  <c r="E322"/>
  <c r="F322" s="1"/>
  <c r="G322" s="1"/>
  <c r="I322" s="1"/>
  <c r="C323" s="1"/>
  <c r="H323" l="1"/>
  <c r="J323" s="1"/>
  <c r="E323"/>
  <c r="F323" l="1"/>
  <c r="G323" s="1"/>
  <c r="I323"/>
  <c r="C324" s="1"/>
  <c r="H324" l="1"/>
  <c r="J324" s="1"/>
  <c r="E324"/>
  <c r="F324" l="1"/>
  <c r="G324" s="1"/>
  <c r="I324"/>
  <c r="C325" s="1"/>
  <c r="H325" l="1"/>
  <c r="J325" s="1"/>
  <c r="E325"/>
  <c r="F325" s="1"/>
  <c r="G325" l="1"/>
  <c r="I325" s="1"/>
  <c r="C326" s="1"/>
  <c r="H326" s="1"/>
  <c r="J326" s="1"/>
  <c r="E326" l="1"/>
  <c r="F326" s="1"/>
  <c r="G326" s="1"/>
  <c r="I326" s="1"/>
  <c r="C327" s="1"/>
  <c r="H327" l="1"/>
  <c r="J327" s="1"/>
  <c r="E327"/>
  <c r="F327" s="1"/>
  <c r="G327" s="1"/>
  <c r="I327"/>
  <c r="C328" s="1"/>
  <c r="H328" l="1"/>
  <c r="J328" s="1"/>
  <c r="E328"/>
  <c r="I328" l="1"/>
  <c r="C329" s="1"/>
  <c r="F328"/>
  <c r="G328" s="1"/>
  <c r="H329" l="1"/>
  <c r="J329" s="1"/>
  <c r="E329"/>
  <c r="I329" l="1"/>
  <c r="C330" s="1"/>
  <c r="F329"/>
  <c r="G329" s="1"/>
  <c r="H330" l="1"/>
  <c r="J330" s="1"/>
  <c r="E330"/>
  <c r="F330" s="1"/>
  <c r="G330" s="1"/>
  <c r="I330" s="1"/>
  <c r="C331" s="1"/>
  <c r="H331" l="1"/>
  <c r="J331" s="1"/>
  <c r="E331"/>
  <c r="I331" l="1"/>
  <c r="C332" s="1"/>
  <c r="F331"/>
  <c r="G331" s="1"/>
  <c r="H332" l="1"/>
  <c r="J332" s="1"/>
  <c r="E332"/>
  <c r="F332" l="1"/>
  <c r="G332" s="1"/>
  <c r="I332"/>
  <c r="C333" s="1"/>
  <c r="H333" l="1"/>
  <c r="J333" s="1"/>
  <c r="E333"/>
  <c r="F333" s="1"/>
  <c r="G333" l="1"/>
  <c r="I333" s="1"/>
  <c r="C334" s="1"/>
  <c r="H334"/>
  <c r="J334" s="1"/>
  <c r="E334"/>
  <c r="F334" s="1"/>
  <c r="G334" l="1"/>
  <c r="I334" s="1"/>
  <c r="C335" s="1"/>
  <c r="H335" s="1"/>
  <c r="J335" s="1"/>
  <c r="E335"/>
  <c r="F335" l="1"/>
  <c r="G335" s="1"/>
  <c r="I335"/>
  <c r="C336" s="1"/>
  <c r="H336" l="1"/>
  <c r="J336" s="1"/>
  <c r="E336"/>
  <c r="F336" s="1"/>
  <c r="G336" s="1"/>
  <c r="I336" s="1"/>
  <c r="C337" s="1"/>
  <c r="H337" l="1"/>
  <c r="J337" s="1"/>
  <c r="E337"/>
  <c r="F337" s="1"/>
  <c r="G337" l="1"/>
  <c r="I337" s="1"/>
  <c r="C338" s="1"/>
  <c r="H338"/>
  <c r="J338" s="1"/>
  <c r="E338"/>
  <c r="F338" s="1"/>
  <c r="G338" l="1"/>
  <c r="I338" s="1"/>
  <c r="C339" s="1"/>
  <c r="H339" s="1"/>
  <c r="J339" s="1"/>
  <c r="E339"/>
  <c r="F339" s="1"/>
  <c r="G339" l="1"/>
  <c r="I339" s="1"/>
  <c r="C340" s="1"/>
  <c r="H340" s="1"/>
  <c r="J340" s="1"/>
  <c r="E340"/>
  <c r="I340" l="1"/>
  <c r="C341" s="1"/>
  <c r="F340"/>
  <c r="G340" s="1"/>
  <c r="H341" l="1"/>
  <c r="J341" s="1"/>
  <c r="E341"/>
  <c r="F341" s="1"/>
  <c r="G341" s="1"/>
  <c r="I341" s="1"/>
  <c r="C342" s="1"/>
  <c r="H342" l="1"/>
  <c r="J342" s="1"/>
  <c r="E342"/>
  <c r="F342" l="1"/>
  <c r="G342" s="1"/>
  <c r="I342"/>
  <c r="C343" s="1"/>
  <c r="H343" l="1"/>
  <c r="J343" s="1"/>
  <c r="E343"/>
  <c r="F343" s="1"/>
  <c r="G343" l="1"/>
  <c r="I343" s="1"/>
  <c r="C344" s="1"/>
  <c r="H344"/>
  <c r="J344" s="1"/>
  <c r="E344"/>
  <c r="F344" l="1"/>
  <c r="G344" s="1"/>
  <c r="I344"/>
  <c r="C345" s="1"/>
  <c r="H345" l="1"/>
  <c r="J345" s="1"/>
  <c r="E345"/>
  <c r="F345" s="1"/>
  <c r="G345" s="1"/>
  <c r="I345" s="1"/>
  <c r="C346" s="1"/>
  <c r="H346" l="1"/>
  <c r="J346" s="1"/>
  <c r="E346"/>
  <c r="I346" l="1"/>
  <c r="C347" s="1"/>
  <c r="F346"/>
  <c r="G346" s="1"/>
  <c r="H347" l="1"/>
  <c r="J347" s="1"/>
  <c r="E347"/>
  <c r="F347" s="1"/>
  <c r="G347" l="1"/>
  <c r="I347" s="1"/>
  <c r="C348" s="1"/>
  <c r="H348"/>
  <c r="J348" s="1"/>
  <c r="E348"/>
  <c r="I348" l="1"/>
  <c r="C349" s="1"/>
  <c r="F348"/>
  <c r="G348" s="1"/>
  <c r="H349" l="1"/>
  <c r="J349" s="1"/>
  <c r="E349"/>
  <c r="F349" s="1"/>
  <c r="G349" s="1"/>
  <c r="I349" s="1"/>
  <c r="C350" s="1"/>
  <c r="H350" l="1"/>
  <c r="J350" s="1"/>
  <c r="E350"/>
  <c r="F350" l="1"/>
  <c r="G350" s="1"/>
  <c r="I350"/>
  <c r="C351" s="1"/>
  <c r="H351" l="1"/>
  <c r="J351" s="1"/>
  <c r="E351"/>
  <c r="F351" s="1"/>
  <c r="G351" l="1"/>
  <c r="I351" s="1"/>
  <c r="C352" s="1"/>
  <c r="H352"/>
  <c r="J352" s="1"/>
  <c r="E352"/>
  <c r="F352" l="1"/>
  <c r="G352" s="1"/>
  <c r="I352"/>
  <c r="C353" s="1"/>
  <c r="H353" l="1"/>
  <c r="J353" s="1"/>
  <c r="E353"/>
  <c r="F353" s="1"/>
  <c r="G353" s="1"/>
  <c r="I353" s="1"/>
  <c r="C354" s="1"/>
  <c r="H354" l="1"/>
  <c r="J354" s="1"/>
  <c r="E354"/>
  <c r="F354" l="1"/>
  <c r="G354" s="1"/>
  <c r="I354"/>
  <c r="C355" s="1"/>
  <c r="H355" l="1"/>
  <c r="J355" s="1"/>
  <c r="E355"/>
  <c r="F355" s="1"/>
  <c r="G355" l="1"/>
  <c r="I355" s="1"/>
  <c r="C356" s="1"/>
  <c r="H356"/>
  <c r="J356" s="1"/>
  <c r="E356"/>
  <c r="F356" s="1"/>
  <c r="G356" l="1"/>
  <c r="I356" s="1"/>
  <c r="C357" s="1"/>
  <c r="H357" s="1"/>
  <c r="J357" s="1"/>
  <c r="E357"/>
  <c r="F357" s="1"/>
  <c r="G357" l="1"/>
  <c r="I357" s="1"/>
  <c r="C358" s="1"/>
  <c r="H358" s="1"/>
  <c r="J358" s="1"/>
  <c r="E358"/>
  <c r="F358" s="1"/>
  <c r="G358" l="1"/>
  <c r="I358" s="1"/>
  <c r="C359" s="1"/>
  <c r="H359" s="1"/>
  <c r="J359" s="1"/>
  <c r="E359"/>
  <c r="I359" l="1"/>
  <c r="C360" s="1"/>
  <c r="F359"/>
  <c r="G359" s="1"/>
  <c r="H360" l="1"/>
  <c r="J360" s="1"/>
  <c r="E360"/>
  <c r="F360" s="1"/>
  <c r="G360" s="1"/>
  <c r="I360" s="1"/>
  <c r="C361" s="1"/>
  <c r="H361" l="1"/>
  <c r="J361" s="1"/>
  <c r="E361"/>
  <c r="F361" l="1"/>
  <c r="G361" s="1"/>
  <c r="I361"/>
  <c r="C362" s="1"/>
  <c r="H362" l="1"/>
  <c r="J362" s="1"/>
  <c r="E362"/>
  <c r="F362" s="1"/>
  <c r="G362" l="1"/>
  <c r="I362" s="1"/>
  <c r="C363" s="1"/>
  <c r="H363"/>
  <c r="J363" s="1"/>
  <c r="E363"/>
  <c r="F363" l="1"/>
  <c r="G363" s="1"/>
  <c r="I363"/>
  <c r="C364" s="1"/>
  <c r="H364" l="1"/>
  <c r="J364" s="1"/>
  <c r="E364"/>
  <c r="F364" s="1"/>
  <c r="G364" s="1"/>
  <c r="I364" s="1"/>
  <c r="C365" s="1"/>
  <c r="H365" l="1"/>
  <c r="J365" s="1"/>
  <c r="E365"/>
  <c r="I365" l="1"/>
  <c r="C366" s="1"/>
  <c r="F365"/>
  <c r="G365" s="1"/>
  <c r="H366" l="1"/>
  <c r="J366" s="1"/>
  <c r="E366"/>
  <c r="F366" s="1"/>
  <c r="G366" l="1"/>
  <c r="I366" s="1"/>
  <c r="C367" s="1"/>
  <c r="H367"/>
  <c r="J367" s="1"/>
  <c r="E367"/>
  <c r="F367" l="1"/>
  <c r="G367" s="1"/>
  <c r="I367"/>
  <c r="C368" s="1"/>
  <c r="H368" l="1"/>
  <c r="J368" s="1"/>
  <c r="E368"/>
  <c r="F368" s="1"/>
  <c r="G368" s="1"/>
  <c r="I368" s="1"/>
  <c r="C369" s="1"/>
  <c r="H369" l="1"/>
  <c r="J369" s="1"/>
  <c r="E369"/>
  <c r="F369" l="1"/>
  <c r="G369" s="1"/>
  <c r="I369"/>
  <c r="C370" s="1"/>
  <c r="H370" l="1"/>
  <c r="J370" s="1"/>
  <c r="E370"/>
  <c r="F370" s="1"/>
  <c r="G370" l="1"/>
  <c r="I370" s="1"/>
  <c r="C371" s="1"/>
  <c r="H371"/>
  <c r="J371" s="1"/>
  <c r="E371"/>
  <c r="I371" l="1"/>
  <c r="C372" s="1"/>
  <c r="F371"/>
  <c r="G371" s="1"/>
  <c r="H372" l="1"/>
  <c r="J372" s="1"/>
  <c r="E372"/>
  <c r="F372" s="1"/>
  <c r="G372" s="1"/>
  <c r="I372" s="1"/>
  <c r="C373" s="1"/>
  <c r="H373" l="1"/>
  <c r="J373" s="1"/>
  <c r="E373"/>
  <c r="F373" l="1"/>
  <c r="G373" s="1"/>
  <c r="I373"/>
  <c r="C374" s="1"/>
  <c r="H374" l="1"/>
  <c r="J374" s="1"/>
  <c r="E374"/>
  <c r="F374" s="1"/>
  <c r="G374" l="1"/>
  <c r="I374" s="1"/>
  <c r="C375" s="1"/>
  <c r="H375"/>
  <c r="J375" s="1"/>
  <c r="E375"/>
  <c r="I375" l="1"/>
  <c r="C376" s="1"/>
  <c r="F375"/>
  <c r="G375" s="1"/>
  <c r="H376" l="1"/>
  <c r="J376" s="1"/>
  <c r="E376"/>
  <c r="F376" s="1"/>
  <c r="G376" s="1"/>
  <c r="I376" s="1"/>
  <c r="C377" s="1"/>
  <c r="H377" l="1"/>
  <c r="J377" s="1"/>
  <c r="E377"/>
  <c r="I377" l="1"/>
  <c r="C378" s="1"/>
  <c r="F377"/>
  <c r="G377" s="1"/>
  <c r="H378" l="1"/>
  <c r="J378" s="1"/>
  <c r="E378"/>
  <c r="F378" s="1"/>
  <c r="G378" l="1"/>
  <c r="I378" s="1"/>
  <c r="C379" s="1"/>
  <c r="H379"/>
  <c r="J379" s="1"/>
  <c r="E379"/>
  <c r="I379" l="1"/>
  <c r="C380" s="1"/>
  <c r="F379"/>
  <c r="G379" s="1"/>
  <c r="H380" l="1"/>
  <c r="J380" s="1"/>
  <c r="E380"/>
  <c r="F380" s="1"/>
  <c r="G380" s="1"/>
  <c r="I380" s="1"/>
  <c r="C381" s="1"/>
  <c r="H381" l="1"/>
  <c r="J381" s="1"/>
  <c r="E381"/>
  <c r="F381" l="1"/>
  <c r="G381" s="1"/>
  <c r="I381"/>
  <c r="C382" s="1"/>
  <c r="H382" l="1"/>
  <c r="J382" s="1"/>
  <c r="E382"/>
  <c r="F382" s="1"/>
  <c r="G382" l="1"/>
  <c r="I382" s="1"/>
  <c r="C383" s="1"/>
  <c r="H383"/>
  <c r="J383" s="1"/>
  <c r="E383"/>
  <c r="I383" l="1"/>
  <c r="C384" s="1"/>
  <c r="F383"/>
  <c r="G383" s="1"/>
  <c r="H384" l="1"/>
  <c r="J384" s="1"/>
  <c r="E384"/>
  <c r="F384" s="1"/>
  <c r="G384" s="1"/>
  <c r="I384" s="1"/>
  <c r="C385" s="1"/>
  <c r="H385" l="1"/>
  <c r="J385" s="1"/>
  <c r="E385"/>
  <c r="I385" l="1"/>
  <c r="C386" s="1"/>
  <c r="F385"/>
  <c r="G385" s="1"/>
  <c r="H386" l="1"/>
  <c r="J386" s="1"/>
  <c r="E386"/>
  <c r="F386" s="1"/>
  <c r="G386" l="1"/>
  <c r="I386" s="1"/>
  <c r="C387" s="1"/>
  <c r="H387"/>
  <c r="J387" s="1"/>
  <c r="E387"/>
  <c r="F387" l="1"/>
  <c r="G387" s="1"/>
  <c r="I387"/>
  <c r="C388" s="1"/>
  <c r="H388" l="1"/>
  <c r="J388" s="1"/>
  <c r="E388"/>
  <c r="F388" s="1"/>
  <c r="G388" s="1"/>
  <c r="I388" s="1"/>
  <c r="C389" s="1"/>
  <c r="H389" l="1"/>
  <c r="J389" s="1"/>
  <c r="E389"/>
  <c r="F389" l="1"/>
  <c r="G389" s="1"/>
  <c r="I389"/>
  <c r="C390" s="1"/>
  <c r="H390" l="1"/>
  <c r="J390" s="1"/>
  <c r="E390"/>
  <c r="F390" s="1"/>
  <c r="G390" l="1"/>
  <c r="I390" s="1"/>
  <c r="C391" s="1"/>
  <c r="H391"/>
  <c r="J391" s="1"/>
  <c r="E391"/>
  <c r="F391" s="1"/>
  <c r="G391" l="1"/>
  <c r="I391" s="1"/>
  <c r="C392" s="1"/>
  <c r="H392" s="1"/>
  <c r="J392" s="1"/>
  <c r="E392"/>
  <c r="I392" l="1"/>
  <c r="C393" s="1"/>
  <c r="F392"/>
  <c r="G392" s="1"/>
  <c r="H393" l="1"/>
  <c r="J393" s="1"/>
  <c r="E393"/>
  <c r="F393" l="1"/>
  <c r="G393" s="1"/>
  <c r="I393"/>
  <c r="C394" s="1"/>
  <c r="H394" l="1"/>
  <c r="J394" s="1"/>
  <c r="E394"/>
  <c r="F394" s="1"/>
  <c r="G394" s="1"/>
  <c r="I394" s="1"/>
  <c r="C395" s="1"/>
  <c r="H395" l="1"/>
  <c r="J395" s="1"/>
  <c r="E395"/>
  <c r="F395" s="1"/>
  <c r="G395" l="1"/>
  <c r="I395" s="1"/>
  <c r="C396" s="1"/>
  <c r="H396"/>
  <c r="J396" s="1"/>
  <c r="E396"/>
  <c r="F396" l="1"/>
  <c r="G396" s="1"/>
  <c r="I396"/>
  <c r="C397" s="1"/>
  <c r="H397" l="1"/>
  <c r="J397" s="1"/>
  <c r="E397"/>
  <c r="F397" l="1"/>
  <c r="G397" s="1"/>
  <c r="I397"/>
  <c r="C398" s="1"/>
  <c r="H398" l="1"/>
  <c r="J398" s="1"/>
  <c r="E398"/>
  <c r="F398" l="1"/>
  <c r="G398" s="1"/>
  <c r="I398"/>
  <c r="C399" s="1"/>
  <c r="H399" l="1"/>
  <c r="J399" s="1"/>
  <c r="E399"/>
  <c r="F399" s="1"/>
  <c r="G399" s="1"/>
  <c r="I399" s="1"/>
  <c r="C400" s="1"/>
  <c r="H400" l="1"/>
  <c r="J400" s="1"/>
  <c r="E400"/>
  <c r="I400" l="1"/>
  <c r="C401" s="1"/>
  <c r="F400"/>
  <c r="G400" s="1"/>
  <c r="H401" l="1"/>
  <c r="J401" s="1"/>
  <c r="E401"/>
  <c r="I401" l="1"/>
  <c r="C402" s="1"/>
  <c r="F401"/>
  <c r="G401" s="1"/>
  <c r="H402" l="1"/>
  <c r="J402" s="1"/>
  <c r="E402"/>
  <c r="F402" s="1"/>
  <c r="G402" l="1"/>
  <c r="I402" s="1"/>
  <c r="C403" s="1"/>
  <c r="H403"/>
  <c r="J403" s="1"/>
  <c r="E403"/>
  <c r="F403" s="1"/>
  <c r="G403" l="1"/>
  <c r="I403" s="1"/>
  <c r="C404" s="1"/>
  <c r="H404" s="1"/>
  <c r="J404" s="1"/>
  <c r="E404"/>
  <c r="F404" l="1"/>
  <c r="G404" s="1"/>
  <c r="I404"/>
  <c r="C405" s="1"/>
  <c r="H405" l="1"/>
  <c r="J405" s="1"/>
  <c r="E405"/>
  <c r="I405" l="1"/>
  <c r="C406" s="1"/>
  <c r="F405"/>
  <c r="G405" s="1"/>
  <c r="H406" l="1"/>
  <c r="J406" s="1"/>
  <c r="E406"/>
  <c r="F406" s="1"/>
  <c r="G406" s="1"/>
  <c r="I406" s="1"/>
  <c r="C407" s="1"/>
  <c r="H407" l="1"/>
  <c r="J407" s="1"/>
  <c r="E407"/>
  <c r="F407" s="1"/>
  <c r="G407" l="1"/>
  <c r="I407" s="1"/>
  <c r="C408" s="1"/>
  <c r="H408"/>
  <c r="J408" s="1"/>
  <c r="E408"/>
  <c r="F408" l="1"/>
  <c r="G408" s="1"/>
  <c r="I408"/>
  <c r="C409" s="1"/>
  <c r="H409" l="1"/>
  <c r="J409" s="1"/>
  <c r="E409"/>
  <c r="I409" l="1"/>
  <c r="C410" s="1"/>
  <c r="F409"/>
  <c r="G409" s="1"/>
  <c r="H410" l="1"/>
  <c r="J410" s="1"/>
  <c r="E410"/>
  <c r="F410" s="1"/>
  <c r="G410" s="1"/>
  <c r="I410" s="1"/>
  <c r="C411" s="1"/>
  <c r="H411" l="1"/>
  <c r="J411" s="1"/>
  <c r="E411"/>
  <c r="F411" l="1"/>
  <c r="G411" s="1"/>
  <c r="I411"/>
  <c r="C412" s="1"/>
  <c r="H412" l="1"/>
  <c r="J412" s="1"/>
  <c r="E412"/>
  <c r="I412" l="1"/>
  <c r="C413" s="1"/>
  <c r="F412"/>
  <c r="G412" s="1"/>
  <c r="H413" l="1"/>
  <c r="J413" s="1"/>
  <c r="E413"/>
  <c r="I413" l="1"/>
  <c r="C414" s="1"/>
  <c r="F413"/>
  <c r="G413" s="1"/>
  <c r="H414" l="1"/>
  <c r="J414" s="1"/>
  <c r="E414"/>
  <c r="F414" s="1"/>
  <c r="G414" l="1"/>
  <c r="I414" s="1"/>
  <c r="C415" s="1"/>
  <c r="H415"/>
  <c r="J415" s="1"/>
  <c r="E415"/>
  <c r="F415" s="1"/>
  <c r="G415" l="1"/>
  <c r="I415" s="1"/>
  <c r="C416" s="1"/>
  <c r="H416" s="1"/>
  <c r="J416" s="1"/>
  <c r="E416"/>
  <c r="F416" l="1"/>
  <c r="G416" s="1"/>
  <c r="I416"/>
  <c r="C417" s="1"/>
  <c r="H417" l="1"/>
  <c r="J417" s="1"/>
  <c r="E417"/>
  <c r="F417" l="1"/>
  <c r="G417" s="1"/>
  <c r="I417"/>
  <c r="C418" s="1"/>
  <c r="H418" l="1"/>
  <c r="J418" s="1"/>
  <c r="E418"/>
  <c r="F418" s="1"/>
  <c r="G418" s="1"/>
  <c r="I418" s="1"/>
  <c r="C419" s="1"/>
  <c r="H419" l="1"/>
  <c r="J419" s="1"/>
  <c r="E419"/>
  <c r="F419" s="1"/>
  <c r="G419" l="1"/>
  <c r="I419" s="1"/>
  <c r="C420" s="1"/>
  <c r="H420"/>
  <c r="J420" s="1"/>
  <c r="E420"/>
  <c r="I420" l="1"/>
  <c r="C421" s="1"/>
  <c r="F420"/>
  <c r="G420" s="1"/>
  <c r="H421" l="1"/>
  <c r="J421" s="1"/>
  <c r="E421"/>
  <c r="F421" s="1"/>
  <c r="G421" s="1"/>
  <c r="I421" s="1"/>
  <c r="C422" s="1"/>
  <c r="H422" l="1"/>
  <c r="J422" s="1"/>
  <c r="E422"/>
  <c r="F422" s="1"/>
  <c r="G422" l="1"/>
  <c r="I422" s="1"/>
  <c r="C423" s="1"/>
  <c r="H423"/>
  <c r="J423" s="1"/>
  <c r="E423"/>
  <c r="F423" s="1"/>
  <c r="G423" l="1"/>
  <c r="I423" s="1"/>
  <c r="C424" s="1"/>
  <c r="H424" s="1"/>
  <c r="J424" s="1"/>
  <c r="E424"/>
  <c r="F424" l="1"/>
  <c r="G424" s="1"/>
  <c r="I424"/>
  <c r="C425" s="1"/>
  <c r="H425" l="1"/>
  <c r="J425" s="1"/>
  <c r="E425"/>
  <c r="F425" s="1"/>
  <c r="G425" s="1"/>
  <c r="I425" s="1"/>
  <c r="C426" s="1"/>
  <c r="H426" l="1"/>
  <c r="J426" s="1"/>
  <c r="E426"/>
  <c r="F426" s="1"/>
  <c r="G426" l="1"/>
  <c r="I426" s="1"/>
  <c r="C427" s="1"/>
  <c r="H427"/>
  <c r="J427" s="1"/>
  <c r="E427"/>
  <c r="I427" l="1"/>
  <c r="C428" s="1"/>
  <c r="F427"/>
  <c r="G427" s="1"/>
  <c r="H428" l="1"/>
  <c r="J428" s="1"/>
  <c r="E428"/>
  <c r="F428" s="1"/>
  <c r="G428" s="1"/>
  <c r="I428" s="1"/>
  <c r="C429" s="1"/>
  <c r="H429" l="1"/>
  <c r="J429" s="1"/>
  <c r="E429"/>
  <c r="F429" s="1"/>
  <c r="G429" l="1"/>
  <c r="I429" s="1"/>
  <c r="C430" s="1"/>
  <c r="H430"/>
  <c r="J430" s="1"/>
  <c r="E430"/>
  <c r="F430" l="1"/>
  <c r="G430" s="1"/>
  <c r="I430"/>
  <c r="C431" s="1"/>
  <c r="H431" l="1"/>
  <c r="J431" s="1"/>
  <c r="E431"/>
  <c r="F431" l="1"/>
  <c r="G431" s="1"/>
  <c r="I431"/>
  <c r="C432" s="1"/>
  <c r="H432" l="1"/>
  <c r="J432" s="1"/>
  <c r="E432"/>
  <c r="F432" l="1"/>
  <c r="G432" s="1"/>
  <c r="I432"/>
  <c r="C433" s="1"/>
  <c r="H433" l="1"/>
  <c r="J433" s="1"/>
  <c r="E433"/>
  <c r="F433" s="1"/>
  <c r="G433" s="1"/>
  <c r="I433" s="1"/>
  <c r="C434" s="1"/>
  <c r="H434" l="1"/>
  <c r="J434" s="1"/>
  <c r="E434"/>
  <c r="F434" s="1"/>
  <c r="G434" l="1"/>
  <c r="I434" s="1"/>
  <c r="C435" s="1"/>
  <c r="H435"/>
  <c r="J435" s="1"/>
  <c r="E435"/>
  <c r="F435" s="1"/>
  <c r="G435" l="1"/>
  <c r="I435" s="1"/>
  <c r="C436" s="1"/>
  <c r="H436" s="1"/>
  <c r="J436" s="1"/>
  <c r="E436"/>
  <c r="F436" s="1"/>
  <c r="G436" l="1"/>
  <c r="I436" s="1"/>
  <c r="C437" s="1"/>
  <c r="H437" s="1"/>
  <c r="J437" s="1"/>
  <c r="E437"/>
  <c r="F437" s="1"/>
  <c r="G437" l="1"/>
  <c r="I437" s="1"/>
  <c r="C438" s="1"/>
  <c r="H438" s="1"/>
  <c r="J438" s="1"/>
  <c r="E438"/>
  <c r="F438" l="1"/>
  <c r="G438" s="1"/>
  <c r="I438"/>
  <c r="C439" s="1"/>
  <c r="H439" l="1"/>
  <c r="J439" s="1"/>
  <c r="E439"/>
  <c r="F439" l="1"/>
  <c r="G439" s="1"/>
  <c r="I439"/>
  <c r="C440" s="1"/>
  <c r="H440" l="1"/>
  <c r="J440" s="1"/>
  <c r="E440"/>
  <c r="I440" l="1"/>
  <c r="C441" s="1"/>
  <c r="F440"/>
  <c r="G440" s="1"/>
  <c r="H441" l="1"/>
  <c r="J441" s="1"/>
  <c r="E441"/>
  <c r="I441" l="1"/>
  <c r="C442" s="1"/>
  <c r="F441"/>
  <c r="G441" s="1"/>
  <c r="H442" l="1"/>
  <c r="J442" s="1"/>
  <c r="E442"/>
  <c r="F442" s="1"/>
  <c r="G442" s="1"/>
  <c r="I442" s="1"/>
  <c r="C443" s="1"/>
  <c r="H443" l="1"/>
  <c r="J443" s="1"/>
  <c r="E443"/>
  <c r="F443" l="1"/>
  <c r="G443" s="1"/>
  <c r="I443"/>
  <c r="C444" s="1"/>
  <c r="H444" l="1"/>
  <c r="J444" s="1"/>
  <c r="E444"/>
  <c r="I444" l="1"/>
  <c r="C445" s="1"/>
  <c r="F444"/>
  <c r="G444" s="1"/>
  <c r="H445" l="1"/>
  <c r="J445" s="1"/>
  <c r="E445"/>
  <c r="I445" l="1"/>
  <c r="C446" s="1"/>
  <c r="F445"/>
  <c r="G445" s="1"/>
  <c r="H446" l="1"/>
  <c r="J446" s="1"/>
  <c r="E446"/>
  <c r="F446" s="1"/>
  <c r="G446" s="1"/>
  <c r="I446" s="1"/>
  <c r="C447" s="1"/>
  <c r="H447" l="1"/>
  <c r="J447" s="1"/>
  <c r="E447"/>
  <c r="I447" l="1"/>
  <c r="C448" s="1"/>
  <c r="F447"/>
  <c r="G447" s="1"/>
  <c r="H448" l="1"/>
  <c r="J448" s="1"/>
  <c r="E448"/>
  <c r="I448" l="1"/>
  <c r="C449" s="1"/>
  <c r="F448"/>
  <c r="G448" s="1"/>
  <c r="H449" l="1"/>
  <c r="J449" s="1"/>
  <c r="E449"/>
  <c r="I449" l="1"/>
  <c r="C450" s="1"/>
  <c r="F449"/>
  <c r="G449" s="1"/>
  <c r="H450" l="1"/>
  <c r="J450" s="1"/>
  <c r="E450"/>
  <c r="F450" s="1"/>
  <c r="G450" s="1"/>
  <c r="I450" s="1"/>
  <c r="C451" s="1"/>
  <c r="H451" l="1"/>
  <c r="J451" s="1"/>
  <c r="E451"/>
  <c r="I451" l="1"/>
  <c r="C452" s="1"/>
  <c r="F451"/>
  <c r="G451" s="1"/>
  <c r="H452" l="1"/>
  <c r="J452" s="1"/>
  <c r="E452"/>
  <c r="I452" l="1"/>
  <c r="C453" s="1"/>
  <c r="F452"/>
  <c r="G452" s="1"/>
  <c r="H453" l="1"/>
  <c r="J453" s="1"/>
  <c r="E453"/>
  <c r="F453" l="1"/>
  <c r="G453" s="1"/>
  <c r="I453"/>
  <c r="C454" s="1"/>
  <c r="H454" l="1"/>
  <c r="J454" s="1"/>
  <c r="E454"/>
  <c r="I454" l="1"/>
  <c r="C455" s="1"/>
  <c r="F454"/>
  <c r="G454" s="1"/>
  <c r="H455" l="1"/>
  <c r="J455" s="1"/>
  <c r="E455"/>
  <c r="F455" l="1"/>
  <c r="G455" s="1"/>
  <c r="I455"/>
  <c r="C456" s="1"/>
  <c r="H456" l="1"/>
  <c r="J456" s="1"/>
  <c r="E456"/>
  <c r="F456" l="1"/>
  <c r="G456" s="1"/>
  <c r="I456"/>
  <c r="C457" s="1"/>
  <c r="H457" l="1"/>
  <c r="J457" s="1"/>
  <c r="E457"/>
  <c r="I457" l="1"/>
  <c r="C458" s="1"/>
  <c r="F457"/>
  <c r="G457" s="1"/>
  <c r="H458" l="1"/>
  <c r="J458" s="1"/>
  <c r="E458"/>
  <c r="F458" s="1"/>
  <c r="G458" s="1"/>
  <c r="I458" s="1"/>
  <c r="C459" s="1"/>
  <c r="H459" l="1"/>
  <c r="J459" s="1"/>
  <c r="E459"/>
  <c r="I459" l="1"/>
  <c r="C460" s="1"/>
  <c r="F459"/>
  <c r="G459" s="1"/>
  <c r="H460" l="1"/>
  <c r="J460" s="1"/>
  <c r="E460"/>
  <c r="F460" l="1"/>
  <c r="G460" s="1"/>
  <c r="I460"/>
  <c r="C461" s="1"/>
  <c r="H461" l="1"/>
  <c r="J461" s="1"/>
  <c r="E461"/>
  <c r="F461" l="1"/>
  <c r="G461" s="1"/>
  <c r="I461"/>
  <c r="C462" s="1"/>
  <c r="H462" l="1"/>
  <c r="J462" s="1"/>
  <c r="E462"/>
  <c r="F462" s="1"/>
  <c r="G462" s="1"/>
  <c r="I462" s="1"/>
  <c r="C463" s="1"/>
  <c r="H463" l="1"/>
  <c r="J463" s="1"/>
  <c r="E463"/>
  <c r="F463" l="1"/>
  <c r="G463" s="1"/>
  <c r="I463"/>
  <c r="C464" s="1"/>
  <c r="H464" l="1"/>
  <c r="J464" s="1"/>
  <c r="E464"/>
  <c r="F464" l="1"/>
  <c r="G464" s="1"/>
  <c r="I464"/>
  <c r="C465" s="1"/>
  <c r="H465" l="1"/>
  <c r="J465" s="1"/>
  <c r="E465"/>
  <c r="F465" s="1"/>
  <c r="G465" s="1"/>
  <c r="I465" s="1"/>
  <c r="C466" s="1"/>
  <c r="H466" l="1"/>
  <c r="J466" s="1"/>
  <c r="E466"/>
  <c r="F466" l="1"/>
  <c r="G466" s="1"/>
  <c r="I466"/>
  <c r="C467" s="1"/>
  <c r="H467" l="1"/>
  <c r="J467" s="1"/>
  <c r="E467"/>
  <c r="F467" s="1"/>
  <c r="G467" s="1"/>
  <c r="I467" s="1"/>
  <c r="C468" s="1"/>
  <c r="H468" l="1"/>
  <c r="J468" s="1"/>
  <c r="E468"/>
  <c r="I468" l="1"/>
  <c r="C469" s="1"/>
  <c r="F468"/>
  <c r="G468" s="1"/>
  <c r="H469" l="1"/>
  <c r="J469" s="1"/>
  <c r="E469"/>
  <c r="I469" l="1"/>
  <c r="C470" s="1"/>
  <c r="F469"/>
  <c r="G469" s="1"/>
  <c r="H470" l="1"/>
  <c r="J470" s="1"/>
  <c r="E470"/>
  <c r="F470" s="1"/>
  <c r="G470" s="1"/>
  <c r="I470" s="1"/>
  <c r="C471" s="1"/>
  <c r="H471" l="1"/>
  <c r="J471" s="1"/>
  <c r="E471"/>
  <c r="F471" s="1"/>
  <c r="G471" s="1"/>
  <c r="I471" s="1"/>
  <c r="C472" s="1"/>
  <c r="H472" l="1"/>
  <c r="J472" s="1"/>
  <c r="E472"/>
  <c r="F472" s="1"/>
  <c r="G472" s="1"/>
  <c r="I472" s="1"/>
  <c r="C473" s="1"/>
  <c r="H473" l="1"/>
  <c r="J473" s="1"/>
  <c r="E473"/>
  <c r="F473" s="1"/>
  <c r="G473" s="1"/>
  <c r="I473" s="1"/>
  <c r="C474" s="1"/>
  <c r="H474" l="1"/>
  <c r="J474" s="1"/>
  <c r="E474"/>
  <c r="F474" s="1"/>
  <c r="G474" s="1"/>
  <c r="I474" s="1"/>
  <c r="C475" s="1"/>
  <c r="H475" l="1"/>
  <c r="J475" s="1"/>
  <c r="E475"/>
  <c r="F475" s="1"/>
  <c r="G475" l="1"/>
  <c r="I475" s="1"/>
  <c r="C476" s="1"/>
  <c r="H476" s="1"/>
  <c r="J476" s="1"/>
  <c r="E476" l="1"/>
  <c r="F476" s="1"/>
  <c r="G476" s="1"/>
  <c r="I476" s="1"/>
  <c r="C477" s="1"/>
  <c r="E477" l="1"/>
  <c r="F477" s="1"/>
  <c r="H477"/>
  <c r="J477" s="1"/>
  <c r="G477" l="1"/>
  <c r="I477" s="1"/>
  <c r="C478" s="1"/>
  <c r="H478" l="1"/>
  <c r="J478" s="1"/>
  <c r="E478"/>
  <c r="F478" s="1"/>
  <c r="G478" s="1"/>
  <c r="I478" s="1"/>
  <c r="C479" s="1"/>
  <c r="H479" s="1"/>
  <c r="J479" s="1"/>
  <c r="E479" l="1"/>
  <c r="F479" s="1"/>
  <c r="G479" s="1"/>
  <c r="I479" s="1"/>
  <c r="C480" s="1"/>
  <c r="H480"/>
  <c r="J480" s="1"/>
  <c r="E480"/>
  <c r="F480" s="1"/>
  <c r="G480" l="1"/>
  <c r="I480" s="1"/>
  <c r="C481" s="1"/>
  <c r="H481" s="1"/>
  <c r="J481" s="1"/>
  <c r="E481"/>
  <c r="F481" s="1"/>
  <c r="G481" s="1"/>
  <c r="I481" s="1"/>
  <c r="C482" s="1"/>
  <c r="H482" l="1"/>
  <c r="J482" s="1"/>
  <c r="E482"/>
  <c r="F482" s="1"/>
  <c r="G482" s="1"/>
  <c r="I482" s="1"/>
  <c r="C483" s="1"/>
  <c r="H483" s="1"/>
  <c r="J483" s="1"/>
  <c r="E483" l="1"/>
  <c r="F483" s="1"/>
  <c r="G483" s="1"/>
  <c r="I483" l="1"/>
  <c r="C484" s="1"/>
  <c r="H484" s="1"/>
  <c r="J484" s="1"/>
  <c r="E484" l="1"/>
  <c r="F484" s="1"/>
  <c r="G484" s="1"/>
  <c r="I484" s="1"/>
  <c r="C485" s="1"/>
  <c r="E485" l="1"/>
  <c r="H485"/>
  <c r="J485" s="1"/>
  <c r="I485"/>
  <c r="C486" s="1"/>
  <c r="F485"/>
  <c r="G485" s="1"/>
  <c r="H486" l="1"/>
  <c r="J486" s="1"/>
  <c r="E486"/>
  <c r="I486" l="1"/>
  <c r="C487" s="1"/>
  <c r="F486"/>
  <c r="G486" s="1"/>
  <c r="H487" l="1"/>
  <c r="J487" s="1"/>
  <c r="E487"/>
  <c r="F487" s="1"/>
  <c r="G487" l="1"/>
  <c r="I487" s="1"/>
  <c r="C488" s="1"/>
  <c r="H488" s="1"/>
  <c r="J488" s="1"/>
  <c r="E488" l="1"/>
  <c r="F488" s="1"/>
  <c r="G488"/>
  <c r="I488" s="1"/>
  <c r="C489" s="1"/>
  <c r="H489" s="1"/>
  <c r="J489" s="1"/>
  <c r="E489" l="1"/>
  <c r="F489" s="1"/>
  <c r="G489" s="1"/>
  <c r="I489" s="1"/>
  <c r="C490" s="1"/>
  <c r="H490" l="1"/>
  <c r="J490" s="1"/>
  <c r="E490"/>
  <c r="I490" s="1"/>
  <c r="C491" s="1"/>
  <c r="F490"/>
  <c r="G490" s="1"/>
  <c r="H491" l="1"/>
  <c r="J491" s="1"/>
  <c r="E491"/>
  <c r="I491" l="1"/>
  <c r="C492" s="1"/>
  <c r="F491"/>
  <c r="G491" s="1"/>
  <c r="H492" l="1"/>
  <c r="J492" s="1"/>
  <c r="E492"/>
  <c r="I492" l="1"/>
  <c r="C493" s="1"/>
  <c r="F492"/>
  <c r="G492" s="1"/>
  <c r="H493" l="1"/>
  <c r="J493" s="1"/>
  <c r="E493"/>
  <c r="I493" l="1"/>
  <c r="C494" s="1"/>
  <c r="F493"/>
  <c r="G493" s="1"/>
  <c r="H494" l="1"/>
  <c r="J494" s="1"/>
  <c r="E494"/>
  <c r="I494" l="1"/>
  <c r="C495" s="1"/>
  <c r="F494"/>
  <c r="G494" s="1"/>
  <c r="H495" l="1"/>
  <c r="J495" s="1"/>
  <c r="E495"/>
  <c r="F495" l="1"/>
  <c r="G495" s="1"/>
  <c r="I495"/>
  <c r="C496" s="1"/>
  <c r="H496" l="1"/>
  <c r="J496" s="1"/>
  <c r="E496"/>
  <c r="F496" s="1"/>
  <c r="G496" s="1"/>
  <c r="I496" s="1"/>
  <c r="C497" s="1"/>
  <c r="H497" l="1"/>
  <c r="E497"/>
  <c r="J9" l="1"/>
  <c r="J497"/>
  <c r="F497"/>
  <c r="G497" s="1"/>
  <c r="I497" s="1"/>
  <c r="J7" s="1"/>
  <c r="J8"/>
</calcChain>
</file>

<file path=xl/comments1.xml><?xml version="1.0" encoding="utf-8"?>
<comments xmlns="http://schemas.openxmlformats.org/spreadsheetml/2006/main">
  <authors>
    <author>usuario</author>
  </authors>
  <commentList>
    <comment ref="C17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UTILIDAD CON ADITIVO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VENTA DE ADITIVO
</t>
        </r>
      </text>
    </comment>
    <comment ref="K17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VENTA DE ADITIVO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VENTA CON ADITIVO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VENTA DE ADITIVO</t>
        </r>
      </text>
    </comment>
  </commentList>
</comments>
</file>

<file path=xl/sharedStrings.xml><?xml version="1.0" encoding="utf-8"?>
<sst xmlns="http://schemas.openxmlformats.org/spreadsheetml/2006/main" count="389" uniqueCount="293">
  <si>
    <t>Objeto</t>
  </si>
  <si>
    <t>Largo(Cm3)</t>
  </si>
  <si>
    <t>Ancho(Cm3)</t>
  </si>
  <si>
    <t>Alto(Cm3)</t>
  </si>
  <si>
    <t>Cajas Cuartos Refrigerante</t>
  </si>
  <si>
    <t>Cajas Cuartos Petromil</t>
  </si>
  <si>
    <t>Cajas Pintas Frenos</t>
  </si>
  <si>
    <t>Cajas Pintas 4T</t>
  </si>
  <si>
    <t>Cajas pintas  A. Bateria</t>
  </si>
  <si>
    <t>Cajas Galon Refrigerante</t>
  </si>
  <si>
    <t xml:space="preserve">Cajas Galon Petromil </t>
  </si>
  <si>
    <t>57.5</t>
  </si>
  <si>
    <t>contenedor</t>
  </si>
  <si>
    <t>ARRUME</t>
  </si>
  <si>
    <t>Tambor 4 X estiba</t>
  </si>
  <si>
    <t>3 metros de alto</t>
  </si>
  <si>
    <t>2,50 metros largo</t>
  </si>
  <si>
    <t>1 metro de ancho</t>
  </si>
  <si>
    <t>ITEMS</t>
  </si>
  <si>
    <t>METROS</t>
  </si>
  <si>
    <t>VALOR UNITARIO</t>
  </si>
  <si>
    <t>VALOR MENSUAL</t>
  </si>
  <si>
    <t>SERVICIOS PARA FUNCIONAMIENTO DE LA UNIDAD DE LUBRICANTES</t>
  </si>
  <si>
    <t>AGUA</t>
  </si>
  <si>
    <t>LUZ</t>
  </si>
  <si>
    <t>TELEFONO</t>
  </si>
  <si>
    <t>INTERNET</t>
  </si>
  <si>
    <t>SEGURIDAD</t>
  </si>
  <si>
    <t>CORREO Y PORTES</t>
  </si>
  <si>
    <t>CELULARES</t>
  </si>
  <si>
    <t>PROVISION X 4 MESES</t>
  </si>
  <si>
    <t>VALOR TOTAL 1RA INVERSION</t>
  </si>
  <si>
    <t>DOTACION</t>
  </si>
  <si>
    <t>DOTACION COMERCIAL 1</t>
  </si>
  <si>
    <t>DOTACION COMERCIAL 2</t>
  </si>
  <si>
    <t>DOTACION COMERCIAL 3</t>
  </si>
  <si>
    <t>DOTACION COORDINADOR</t>
  </si>
  <si>
    <t>DOTACION ASISTENTE COMERCIAL</t>
  </si>
  <si>
    <t>DOTACION OPERADOR LOGISTICO</t>
  </si>
  <si>
    <t>REFORMAS Y ADECUACIONES</t>
  </si>
  <si>
    <t>ARL</t>
  </si>
  <si>
    <t>Cesantias</t>
  </si>
  <si>
    <t>Vacaciones</t>
  </si>
  <si>
    <t>Indemnizacion</t>
  </si>
  <si>
    <t>ICBF</t>
  </si>
  <si>
    <t>SENA</t>
  </si>
  <si>
    <t>CAJA COMPENSACION</t>
  </si>
  <si>
    <t>CONEXIONES DE INTERNET Y LUZ PARA OFICINAS O CUBICULOS DE LA UNIDAD DE ALMACENAMIENTO</t>
  </si>
  <si>
    <t>MONTACARGA MANUAL, PARA FACILITAR EL CARGUE Y DESCARGUE DE NUESTROS PRODUCTOS, UBICADO EN NUESTRA BODEGA</t>
  </si>
  <si>
    <t>ESCALERA MANUAL PARA BAJAR LOS PRODUCTOS DE NUESTRA ESTANTERIA</t>
  </si>
  <si>
    <t>SISTEMAS DE COMPUTO PARA EL FUNCIONAMIENTO NORMAL DE LA UNIDAD DE ALMACENAMIENTO</t>
  </si>
  <si>
    <t>COMPUTADOR DEL COORDINADOR</t>
  </si>
  <si>
    <t>COMPUTADOR ASISTENTE COMERCIAL</t>
  </si>
  <si>
    <t>COMPUTADOR OPERADOR LOGISTICO</t>
  </si>
  <si>
    <t>TABLET COMERCIAL 1</t>
  </si>
  <si>
    <t>TABLET COMERCIAL 2</t>
  </si>
  <si>
    <t>TABLET COMERCIAL 3</t>
  </si>
  <si>
    <t>SERVICIO DE INTERNET PORTATIL</t>
  </si>
  <si>
    <t>MODEM COORDINADOR</t>
  </si>
  <si>
    <t>MODEM COMERCIAL 1</t>
  </si>
  <si>
    <t>MODEM COMERCIAL 2</t>
  </si>
  <si>
    <t>MODEM COMERCIAL 3</t>
  </si>
  <si>
    <t>ASEO Y CAFETERIA, INCLUYE SERVICIO DE ASEO 1 VEZ POR SEMANA</t>
  </si>
  <si>
    <t>PAPELERIA DE OFICINA Y PRESENTACION DE LA UNIDAD</t>
  </si>
  <si>
    <t>SALARIOS</t>
  </si>
  <si>
    <t>COORDINADOR DE LA UNIDAD DE LUBRICANTES</t>
  </si>
  <si>
    <t>ASESOR COMERCIAL Y CONTABLE UNIDAD</t>
  </si>
  <si>
    <t>OPERADOR LOGISTICO</t>
  </si>
  <si>
    <t>COMERCIAL #1</t>
  </si>
  <si>
    <t>COMERCIAL #2</t>
  </si>
  <si>
    <t>COMERCIAL #3</t>
  </si>
  <si>
    <t>CAJA MENOR, PARA PAGO DE IMPREVISTOS</t>
  </si>
  <si>
    <t>GASTOS DE OPERACIÓN</t>
  </si>
  <si>
    <t>PUBLICIDAD</t>
  </si>
  <si>
    <t>VIATICOS Y GASTOS DE REPRESENTACION</t>
  </si>
  <si>
    <t>CUOTA PRESTAMO</t>
  </si>
  <si>
    <t>TOTAL</t>
  </si>
  <si>
    <t>VALOR TOTAL DE LA PRIMERA INVERSION</t>
  </si>
  <si>
    <t>Interés acumulativo</t>
  </si>
  <si>
    <t>Saldo final</t>
  </si>
  <si>
    <t>Interés</t>
  </si>
  <si>
    <t>Capital</t>
  </si>
  <si>
    <t>Pago total</t>
  </si>
  <si>
    <t>Pago adicional</t>
  </si>
  <si>
    <t>Pago programado</t>
  </si>
  <si>
    <t>Saldo inicial</t>
  </si>
  <si>
    <t>Fecha de pago</t>
  </si>
  <si>
    <t>Nº Pago</t>
  </si>
  <si>
    <t>Nombre de entidad de crédito:</t>
  </si>
  <si>
    <t>Pagos adicionales opcionales</t>
  </si>
  <si>
    <t>Interés total</t>
  </si>
  <si>
    <t>Fecha inicial del préstamo</t>
  </si>
  <si>
    <t>Total de pagos anticipados</t>
  </si>
  <si>
    <t>Número de pagos al año</t>
  </si>
  <si>
    <t>Número de pagos real</t>
  </si>
  <si>
    <t>Plazo del préstamo en años</t>
  </si>
  <si>
    <t>Número de pagos programado</t>
  </si>
  <si>
    <t>Tasa de interés anual</t>
  </si>
  <si>
    <t>Importe del préstamo</t>
  </si>
  <si>
    <t>Resumen del préstamo</t>
  </si>
  <si>
    <t>Especificar valores</t>
  </si>
  <si>
    <t>Programación de la amortización de préstamo</t>
  </si>
  <si>
    <t>MESES OPERATIVOS</t>
  </si>
  <si>
    <t>NUMERO DE GALONES VENDIDOS</t>
  </si>
  <si>
    <t>INCREMENTO MENSUAL</t>
  </si>
  <si>
    <t>INICIO PERIODO DE GRACIA</t>
  </si>
  <si>
    <t>TERMINA PERIODO DE GRACIA</t>
  </si>
  <si>
    <t>UTILIDAD</t>
  </si>
  <si>
    <t>PRECIO COMPRA GALON</t>
  </si>
  <si>
    <t>PRECIO VENTA GALON</t>
  </si>
  <si>
    <t>UTILIDAD X GALON</t>
  </si>
  <si>
    <t>GALONES VENDIDOS</t>
  </si>
  <si>
    <t>COSTO COMPRA</t>
  </si>
  <si>
    <t>VENTA</t>
  </si>
  <si>
    <t>COMISIONES 3%</t>
  </si>
  <si>
    <t>UTILIDAD ANTES GASTO</t>
  </si>
  <si>
    <t>GASTOS FIJOS MENSUALES</t>
  </si>
  <si>
    <t>UTILIDAD DESPUES GASTO</t>
  </si>
  <si>
    <t>CREDITOS BANCARIOS</t>
  </si>
  <si>
    <t>UTILIDAD DESPUES DE BANCOS</t>
  </si>
  <si>
    <t>IMPUESTO RENTA</t>
  </si>
  <si>
    <t>RETECREE</t>
  </si>
  <si>
    <t>UTILIDAD DESPUES DE IMPUESTOS</t>
  </si>
  <si>
    <t>ESTADO DE RESULTADO FEBRERO 2016</t>
  </si>
  <si>
    <t>PRECIO COMPRA X GALON</t>
  </si>
  <si>
    <t>PRECIO DE VENTA X GALON</t>
  </si>
  <si>
    <t>ESTADO DE RESULTADO MARZO 2016</t>
  </si>
  <si>
    <t>ESTADO DE RESULTADO ABRIL 2016</t>
  </si>
  <si>
    <t>ESTADO DE RESULTADO MAYO 2016</t>
  </si>
  <si>
    <t>UTILIDAD RECOGIDA DESPUES DE IMPUESTOS PARA PROVISION DE ABONO CREDITO</t>
  </si>
  <si>
    <t xml:space="preserve">ABONO A LA INVERSION AL 4TO MES DE </t>
  </si>
  <si>
    <t>ESTADO DE RESULTADO JUNIO 2016</t>
  </si>
  <si>
    <t>CREDITO A SOLICITAR AL 4TO MES</t>
  </si>
  <si>
    <t>CELULAR ASISTENTE COMERCIAL Y CONTABLE 1550 MINUTOS</t>
  </si>
  <si>
    <t>CELULAR OPERADOR LOGISTICO 230 MINUTOS</t>
  </si>
  <si>
    <t>CELULAR VENDEDOR 1 2000 MINUTOS</t>
  </si>
  <si>
    <t>CELULAR VENDEDOR 2 2000 MINUTOS</t>
  </si>
  <si>
    <t>CELULAR VENDEDOR 3 2000 MINUTOS</t>
  </si>
  <si>
    <t>CELULAR COORDINADOR SOLO MINUTOS 2000 MINUTOS</t>
  </si>
  <si>
    <t>MOBILIARIO PARA OFICINAS Y ESTANTERIA PARA BODEGA  Y PINTURA</t>
  </si>
  <si>
    <t>ESTANTERIA</t>
  </si>
  <si>
    <t>acumulado para retornar al credito</t>
  </si>
  <si>
    <t>OPERATIVO GENERAL</t>
  </si>
  <si>
    <t>Primas</t>
  </si>
  <si>
    <t>Int Cesantias</t>
  </si>
  <si>
    <t>Pension</t>
  </si>
  <si>
    <t>Salud</t>
  </si>
  <si>
    <t>Incremento</t>
  </si>
  <si>
    <t>AUX. TRANSPORTE</t>
  </si>
  <si>
    <t>SALARIO</t>
  </si>
  <si>
    <t>NOMBRE DE EMPLEADO</t>
  </si>
  <si>
    <t>NOMINA OPERATIVA</t>
  </si>
  <si>
    <t>ADMINISTRATIVO GENERAL</t>
  </si>
  <si>
    <t>prima tecnica</t>
  </si>
  <si>
    <t>SEGUROS</t>
  </si>
  <si>
    <t>NOMINA ADMINISTRATIVA</t>
  </si>
  <si>
    <t>COORDINADOR COMERCIAL LOGISTICO Y ADMINISTRATIVO</t>
  </si>
  <si>
    <t>Costo empleado mensual</t>
  </si>
  <si>
    <t>ASESOR COMERCIAL Y CONTABLE</t>
  </si>
  <si>
    <t>VENDEDOR 1</t>
  </si>
  <si>
    <t>VENDEDOR 2</t>
  </si>
  <si>
    <t>VENDEDOR 3</t>
  </si>
  <si>
    <t>TOTAL NOMINA</t>
  </si>
  <si>
    <t>PISTOLA CODIGO DE BARRAS</t>
  </si>
  <si>
    <t>IMPRESORA DE ETIQUETAS</t>
  </si>
  <si>
    <t>ROLLOS DE PAPEL PARA IMPRIMIR</t>
  </si>
  <si>
    <t>PAPEL FILM PARA EMBALAJE</t>
  </si>
  <si>
    <t>EXHIBIDORES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</si>
  <si>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</si>
  <si>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</si>
  <si>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</si>
  <si>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</si>
  <si>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</si>
  <si>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</si>
  <si>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</si>
  <si>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</si>
  <si>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</si>
  <si>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</si>
  <si>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</si>
  <si>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</si>
  <si>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</si>
  <si>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</si>
  <si>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</si>
  <si>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</si>
  <si>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</si>
  <si>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</si>
  <si>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</si>
  <si>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</si>
  <si>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ACTIVIDAD</t>
  </si>
  <si>
    <t>DURACION</t>
  </si>
  <si>
    <t>F. INICIO</t>
  </si>
  <si>
    <t>F. TERMINO</t>
  </si>
  <si>
    <t>N.</t>
  </si>
  <si>
    <t>RECURSOS</t>
  </si>
  <si>
    <t>MATERIALES</t>
  </si>
  <si>
    <t>HUMANOS</t>
  </si>
  <si>
    <t>TECNOLOGICOS</t>
  </si>
  <si>
    <t>ECONOMICOS</t>
  </si>
  <si>
    <t>SEPTIEMBRE</t>
  </si>
  <si>
    <t>AGOSTO</t>
  </si>
  <si>
    <t>OCTUBRE</t>
  </si>
  <si>
    <t>NOVIEMBRE</t>
  </si>
  <si>
    <t>DICIEMBRE</t>
  </si>
  <si>
    <t>ENERO</t>
  </si>
  <si>
    <t>CRONOGRAMA DE TAREAS - REESTRUCTURACION UNIDAD LUBRICANTES</t>
  </si>
  <si>
    <t>FECHA INICIACION:</t>
  </si>
  <si>
    <t>FECHA FINALIZACION:</t>
  </si>
  <si>
    <t>RESPONSABLE DEL PROYECTO</t>
  </si>
  <si>
    <t>DIRECTOR (A) DEL PROYECTO</t>
  </si>
  <si>
    <t>2 horas</t>
  </si>
  <si>
    <t>Rafael Leonardo Parada Alvarado</t>
  </si>
  <si>
    <t>Maria Eugenia Tous Blanco</t>
  </si>
  <si>
    <t>Sustentacion ante gerencia del proyecto, para ver viabilidad del proyecto y recibir correcciones.</t>
  </si>
  <si>
    <t>ARRIENDO BODEGA</t>
  </si>
  <si>
    <t>BONIFICACION SALARIAL</t>
  </si>
  <si>
    <t>BONO GERENCIA</t>
  </si>
  <si>
    <t>BONO DIRECCION FINANCIERA</t>
  </si>
  <si>
    <t>BONO CARTERA LINA</t>
  </si>
  <si>
    <t>BONO CARTERA MONICA</t>
  </si>
  <si>
    <t>BONO CARTERA YURANI</t>
  </si>
  <si>
    <t>BONO CARTERA KATHY</t>
  </si>
  <si>
    <t># Galones</t>
  </si>
  <si>
    <t>precio unit</t>
  </si>
  <si>
    <t>ventas</t>
  </si>
  <si>
    <t>costos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</si>
  <si>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</si>
  <si>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</si>
  <si>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</si>
  <si>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</si>
  <si>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</si>
  <si>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</si>
  <si>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</si>
  <si>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</si>
  <si>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</si>
  <si>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</si>
  <si>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</si>
  <si>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</si>
  <si>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comision Frasco</t>
  </si>
  <si>
    <t xml:space="preserve">comision Islero </t>
  </si>
  <si>
    <t>Costo Final Petromil</t>
  </si>
  <si>
    <t>Costo x Unidad</t>
  </si>
  <si>
    <t>COSTO FINAL X CAJA 100 UNID</t>
  </si>
  <si>
    <t>PRECIO VENTA FINAL</t>
  </si>
  <si>
    <t>UTILIDAD X CAJA</t>
  </si>
  <si>
    <t>PRONOSTICO DE VENTAS CAJAS</t>
  </si>
  <si>
    <t>AportePublicidadMasEstacion</t>
  </si>
  <si>
    <t>UTILIDAD X VENTAS</t>
  </si>
  <si>
    <t>Comision Vendedores</t>
  </si>
  <si>
    <t xml:space="preserve">UTILIDAD </t>
  </si>
  <si>
    <t>UTILIDAD DESPUES COMISION</t>
  </si>
  <si>
    <t>POWER FUEL</t>
  </si>
  <si>
    <t>VENTAS DE LUBRICANTES Y ADITIVOS</t>
  </si>
  <si>
    <t>Utilidad Ventas - Comision</t>
  </si>
  <si>
    <t>INGRESO DE ESTACIONES PETROMIL AL NEGOCIO LUBRICANTES</t>
  </si>
  <si>
    <t>QUE DEBE RECIBIR CADA ESTACION DE SERVICIO</t>
  </si>
  <si>
    <t>Unidades</t>
  </si>
  <si>
    <t>Descripcion</t>
  </si>
  <si>
    <t>Valor</t>
  </si>
  <si>
    <t>presentacion</t>
  </si>
  <si>
    <t>caja</t>
  </si>
  <si>
    <t>aditivo powerfuel presentacion 20Ml</t>
  </si>
  <si>
    <t>Refrigerante corriente</t>
  </si>
  <si>
    <t>Agua para Bateria</t>
  </si>
  <si>
    <t>Liquido para frenos</t>
  </si>
  <si>
    <t># estaciones de servicio</t>
  </si>
  <si>
    <t>INVERSION</t>
  </si>
  <si>
    <t>ESTADO FINANCIERO X GALON</t>
  </si>
  <si>
    <t>PUNTO DE EQUILIBRIO</t>
  </si>
  <si>
    <t>ESTADO FINANCIERO PROYECTAQDO</t>
  </si>
  <si>
    <t>75000 GALONES MES</t>
  </si>
  <si>
    <t xml:space="preserve">ESTRATEGIA </t>
  </si>
  <si>
    <t>INDUSTRIA</t>
  </si>
  <si>
    <t>PLAN DE MERCADEO</t>
  </si>
  <si>
    <t>IMPULSADO X MAYORISTA</t>
  </si>
  <si>
    <t>FORTALECIMIENTO DE DISTRIBUIDORES</t>
  </si>
  <si>
    <t>Precio U</t>
  </si>
  <si>
    <t>FLETES 2000</t>
  </si>
  <si>
    <t xml:space="preserve"> </t>
  </si>
  <si>
    <t>ENE</t>
  </si>
  <si>
    <t>FEB</t>
  </si>
  <si>
    <t>MAR</t>
  </si>
  <si>
    <t>ABRI</t>
  </si>
  <si>
    <t>MAYO</t>
  </si>
  <si>
    <t>JUNIO</t>
  </si>
  <si>
    <t>JULIO</t>
  </si>
  <si>
    <t>SEPT</t>
  </si>
  <si>
    <t>OCT</t>
  </si>
  <si>
    <t>NOV</t>
  </si>
  <si>
    <t>DIC</t>
  </si>
  <si>
    <t>GAL</t>
  </si>
  <si>
    <t>CRECIMIENTO</t>
  </si>
  <si>
    <t>enero pre</t>
  </si>
  <si>
    <t>presupuesto</t>
  </si>
</sst>
</file>

<file path=xl/styles.xml><?xml version="1.0" encoding="utf-8"?>
<styleSheet xmlns="http://schemas.openxmlformats.org/spreadsheetml/2006/main">
  <numFmts count="10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.0_);_(&quot;$&quot;\ * \(#,##0.0\);_(&quot;$&quot;\ * &quot;-&quot;??_);_(@_)"/>
    <numFmt numFmtId="165" formatCode="_(&quot;$&quot;\ * #,##0_);_(&quot;$&quot;\ * \(#,##0\);_(&quot;$&quot;\ * &quot;-&quot;??_);_(@_)"/>
    <numFmt numFmtId="166" formatCode="[$$-240A]\ #,##0_ ;\-[$$-240A]\ #,##0\ "/>
    <numFmt numFmtId="167" formatCode="_-* #,##0.00\ &quot;€&quot;_-;\-* #,##0.00\ &quot;€&quot;_-;_-* &quot;-&quot;??\ &quot;€&quot;_-;_-@_-"/>
    <numFmt numFmtId="168" formatCode="0_)"/>
    <numFmt numFmtId="169" formatCode="0.00?%_)"/>
    <numFmt numFmtId="170" formatCode="_(* #,##0_);_(* \(#,##0\);_(* &quot;-&quot;??_);_(@_)"/>
    <numFmt numFmtId="171" formatCode="#,###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gency FB"/>
      <family val="2"/>
    </font>
    <font>
      <b/>
      <sz val="11"/>
      <color rgb="FFFA7D00"/>
      <name val="Agency FB"/>
      <family val="2"/>
    </font>
    <font>
      <sz val="11"/>
      <color rgb="FF3F3F76"/>
      <name val="Agency FB"/>
      <family val="2"/>
    </font>
    <font>
      <sz val="10"/>
      <name val="Arial"/>
      <family val="2"/>
    </font>
    <font>
      <sz val="10"/>
      <name val="Calibri"/>
      <family val="1"/>
      <scheme val="minor"/>
    </font>
    <font>
      <sz val="10"/>
      <color indexed="23"/>
      <name val="Calibri"/>
      <family val="1"/>
      <scheme val="minor"/>
    </font>
    <font>
      <sz val="11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b/>
      <sz val="10"/>
      <name val="Calibri"/>
      <family val="1"/>
      <scheme val="minor"/>
    </font>
    <font>
      <sz val="10"/>
      <color rgb="FF3F3F76"/>
      <name val="Calibri"/>
      <family val="1"/>
      <scheme val="minor"/>
    </font>
    <font>
      <b/>
      <sz val="10"/>
      <color rgb="FFFA7D00"/>
      <name val="Calibri"/>
      <family val="1"/>
      <scheme val="minor"/>
    </font>
    <font>
      <b/>
      <sz val="20"/>
      <name val="Cambria"/>
      <family val="2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16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6" borderId="0" applyNumberFormat="0" applyBorder="0" applyAlignment="0" applyProtection="0"/>
    <xf numFmtId="0" fontId="4" fillId="3" borderId="2" applyNumberFormat="0" applyAlignment="0" applyProtection="0"/>
    <xf numFmtId="0" fontId="5" fillId="2" borderId="2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</cellStyleXfs>
  <cellXfs count="214">
    <xf numFmtId="0" fontId="0" fillId="0" borderId="0" xfId="0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2" fillId="0" borderId="1" xfId="0" applyFont="1" applyBorder="1"/>
    <xf numFmtId="0" fontId="7" fillId="0" borderId="0" xfId="9" applyFont="1" applyBorder="1"/>
    <xf numFmtId="0" fontId="7" fillId="0" borderId="0" xfId="9" applyFont="1" applyBorder="1" applyAlignment="1">
      <alignment horizontal="center"/>
    </xf>
    <xf numFmtId="0" fontId="7" fillId="0" borderId="0" xfId="9" applyFont="1" applyBorder="1" applyAlignment="1">
      <alignment horizontal="left"/>
    </xf>
    <xf numFmtId="167" fontId="8" fillId="7" borderId="0" xfId="10" applyNumberFormat="1" applyFont="1" applyFill="1" applyBorder="1" applyAlignment="1">
      <alignment horizontal="right"/>
    </xf>
    <xf numFmtId="167" fontId="8" fillId="7" borderId="0" xfId="10" applyNumberFormat="1" applyFont="1" applyFill="1" applyBorder="1" applyAlignment="1" applyProtection="1">
      <alignment horizontal="right"/>
      <protection locked="0"/>
    </xf>
    <xf numFmtId="14" fontId="8" fillId="7" borderId="0" xfId="9" applyNumberFormat="1" applyFont="1" applyFill="1" applyBorder="1" applyAlignment="1">
      <alignment horizontal="right"/>
    </xf>
    <xf numFmtId="0" fontId="8" fillId="7" borderId="0" xfId="9" applyFont="1" applyFill="1" applyBorder="1" applyAlignment="1">
      <alignment horizontal="left"/>
    </xf>
    <xf numFmtId="0" fontId="7" fillId="0" borderId="0" xfId="9" applyFont="1" applyBorder="1" applyAlignment="1">
      <alignment wrapText="1"/>
    </xf>
    <xf numFmtId="0" fontId="9" fillId="6" borderId="5" xfId="4" applyFont="1" applyBorder="1" applyAlignment="1" applyProtection="1">
      <alignment horizontal="left" wrapText="1" indent="3"/>
    </xf>
    <xf numFmtId="0" fontId="9" fillId="6" borderId="5" xfId="4" applyFont="1" applyBorder="1" applyAlignment="1" applyProtection="1">
      <alignment horizontal="left" wrapText="1" indent="2"/>
    </xf>
    <xf numFmtId="0" fontId="9" fillId="6" borderId="5" xfId="4" applyFont="1" applyBorder="1" applyAlignment="1">
      <alignment horizontal="left"/>
    </xf>
    <xf numFmtId="0" fontId="10" fillId="6" borderId="6" xfId="4" applyFont="1" applyBorder="1" applyAlignment="1" applyProtection="1">
      <alignment horizontal="center" vertical="center" wrapText="1"/>
    </xf>
    <xf numFmtId="0" fontId="10" fillId="6" borderId="7" xfId="4" applyFont="1" applyBorder="1" applyAlignment="1" applyProtection="1">
      <alignment horizontal="center" vertical="center" wrapText="1"/>
    </xf>
    <xf numFmtId="0" fontId="10" fillId="6" borderId="8" xfId="4" applyFont="1" applyBorder="1" applyAlignment="1" applyProtection="1">
      <alignment horizontal="center" vertical="center" wrapText="1"/>
    </xf>
    <xf numFmtId="0" fontId="9" fillId="6" borderId="0" xfId="4" applyFont="1" applyBorder="1"/>
    <xf numFmtId="0" fontId="9" fillId="6" borderId="0" xfId="4" applyFont="1" applyBorder="1" applyAlignment="1">
      <alignment horizontal="left"/>
    </xf>
    <xf numFmtId="0" fontId="7" fillId="7" borderId="5" xfId="9" applyFont="1" applyFill="1" applyBorder="1"/>
    <xf numFmtId="0" fontId="7" fillId="7" borderId="5" xfId="9" applyFont="1" applyFill="1" applyBorder="1" applyAlignment="1">
      <alignment horizontal="left"/>
    </xf>
    <xf numFmtId="0" fontId="7" fillId="7" borderId="0" xfId="9" applyFont="1" applyFill="1" applyBorder="1"/>
    <xf numFmtId="0" fontId="7" fillId="7" borderId="9" xfId="9" applyFont="1" applyFill="1" applyBorder="1" applyAlignment="1" applyProtection="1">
      <alignment horizontal="left"/>
    </xf>
    <xf numFmtId="0" fontId="11" fillId="7" borderId="0" xfId="9" applyFont="1" applyFill="1" applyBorder="1" applyAlignment="1">
      <alignment horizontal="right"/>
    </xf>
    <xf numFmtId="0" fontId="7" fillId="7" borderId="0" xfId="9" applyFont="1" applyFill="1" applyBorder="1" applyAlignment="1">
      <alignment horizontal="left"/>
    </xf>
    <xf numFmtId="0" fontId="7" fillId="7" borderId="0" xfId="9" applyFont="1" applyFill="1"/>
    <xf numFmtId="0" fontId="7" fillId="7" borderId="0" xfId="9" applyNumberFormat="1" applyFont="1" applyFill="1" applyBorder="1" applyAlignment="1">
      <alignment horizontal="left"/>
    </xf>
    <xf numFmtId="167" fontId="12" fillId="2" borderId="2" xfId="6" applyNumberFormat="1" applyFont="1" applyAlignment="1" applyProtection="1">
      <alignment horizontal="right"/>
      <protection locked="0"/>
    </xf>
    <xf numFmtId="0" fontId="7" fillId="7" borderId="5" xfId="9" applyFont="1" applyFill="1" applyBorder="1" applyAlignment="1">
      <alignment horizontal="right"/>
    </xf>
    <xf numFmtId="0" fontId="7" fillId="7" borderId="12" xfId="9" applyFont="1" applyFill="1" applyBorder="1" applyAlignment="1">
      <alignment horizontal="left"/>
    </xf>
    <xf numFmtId="167" fontId="13" fillId="3" borderId="2" xfId="5" applyNumberFormat="1" applyFont="1" applyAlignment="1">
      <alignment horizontal="right"/>
    </xf>
    <xf numFmtId="14" fontId="12" fillId="2" borderId="2" xfId="6" applyNumberFormat="1" applyFont="1" applyAlignment="1" applyProtection="1">
      <alignment horizontal="right"/>
      <protection locked="0"/>
    </xf>
    <xf numFmtId="0" fontId="7" fillId="7" borderId="0" xfId="9" applyFont="1" applyFill="1" applyBorder="1" applyAlignment="1">
      <alignment horizontal="right"/>
    </xf>
    <xf numFmtId="0" fontId="7" fillId="7" borderId="13" xfId="9" applyFont="1" applyFill="1" applyBorder="1" applyAlignment="1">
      <alignment horizontal="left"/>
    </xf>
    <xf numFmtId="168" fontId="12" fillId="2" borderId="2" xfId="6" applyNumberFormat="1" applyFont="1" applyAlignment="1" applyProtection="1">
      <alignment horizontal="right"/>
      <protection locked="0"/>
    </xf>
    <xf numFmtId="168" fontId="13" fillId="3" borderId="2" xfId="5" applyNumberFormat="1" applyFont="1" applyAlignment="1">
      <alignment horizontal="right"/>
    </xf>
    <xf numFmtId="169" fontId="12" fillId="2" borderId="2" xfId="6" applyNumberFormat="1" applyFont="1" applyAlignment="1" applyProtection="1">
      <alignment horizontal="right"/>
      <protection locked="0"/>
    </xf>
    <xf numFmtId="0" fontId="7" fillId="0" borderId="0" xfId="9" applyFont="1" applyAlignment="1"/>
    <xf numFmtId="0" fontId="14" fillId="7" borderId="0" xfId="9" applyFont="1" applyFill="1" applyBorder="1" applyAlignment="1"/>
    <xf numFmtId="17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5" fillId="0" borderId="1" xfId="0" applyFont="1" applyBorder="1"/>
    <xf numFmtId="165" fontId="16" fillId="0" borderId="1" xfId="2" applyNumberFormat="1" applyFont="1" applyBorder="1"/>
    <xf numFmtId="165" fontId="0" fillId="0" borderId="0" xfId="2" applyNumberFormat="1" applyFont="1" applyAlignment="1">
      <alignment vertical="center"/>
    </xf>
    <xf numFmtId="0" fontId="18" fillId="0" borderId="0" xfId="0" applyFont="1"/>
    <xf numFmtId="0" fontId="18" fillId="0" borderId="1" xfId="0" applyFont="1" applyBorder="1"/>
    <xf numFmtId="165" fontId="18" fillId="0" borderId="1" xfId="0" applyNumberFormat="1" applyFont="1" applyBorder="1"/>
    <xf numFmtId="165" fontId="18" fillId="0" borderId="1" xfId="2" applyNumberFormat="1" applyFont="1" applyBorder="1"/>
    <xf numFmtId="170" fontId="18" fillId="0" borderId="1" xfId="1" applyNumberFormat="1" applyFont="1" applyBorder="1"/>
    <xf numFmtId="165" fontId="18" fillId="0" borderId="0" xfId="0" applyNumberFormat="1" applyFont="1"/>
    <xf numFmtId="0" fontId="17" fillId="0" borderId="1" xfId="0" applyFont="1" applyBorder="1"/>
    <xf numFmtId="165" fontId="17" fillId="0" borderId="1" xfId="2" applyNumberFormat="1" applyFont="1" applyBorder="1"/>
    <xf numFmtId="0" fontId="17" fillId="5" borderId="1" xfId="0" applyFont="1" applyFill="1" applyBorder="1"/>
    <xf numFmtId="165" fontId="18" fillId="0" borderId="0" xfId="2" applyNumberFormat="1" applyFont="1"/>
    <xf numFmtId="0" fontId="17" fillId="9" borderId="1" xfId="0" applyFont="1" applyFill="1" applyBorder="1"/>
    <xf numFmtId="0" fontId="18" fillId="8" borderId="0" xfId="0" applyFont="1" applyFill="1"/>
    <xf numFmtId="165" fontId="18" fillId="8" borderId="0" xfId="0" applyNumberFormat="1" applyFont="1" applyFill="1"/>
    <xf numFmtId="9" fontId="18" fillId="8" borderId="0" xfId="0" applyNumberFormat="1" applyFont="1" applyFill="1"/>
    <xf numFmtId="9" fontId="17" fillId="8" borderId="0" xfId="3" applyFont="1" applyFill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Fill="1" applyBorder="1" applyAlignment="1">
      <alignment vertical="center"/>
    </xf>
    <xf numFmtId="165" fontId="19" fillId="0" borderId="1" xfId="2" applyNumberFormat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vertical="center"/>
    </xf>
    <xf numFmtId="171" fontId="19" fillId="0" borderId="1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9" fontId="0" fillId="0" borderId="0" xfId="0" applyNumberFormat="1" applyBorder="1" applyAlignment="1">
      <alignment vertical="center"/>
    </xf>
    <xf numFmtId="165" fontId="0" fillId="0" borderId="0" xfId="0" applyNumberFormat="1" applyBorder="1" applyAlignment="1">
      <alignment vertical="center"/>
    </xf>
    <xf numFmtId="165" fontId="0" fillId="0" borderId="8" xfId="2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165" fontId="2" fillId="0" borderId="17" xfId="2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17" xfId="0" applyFont="1" applyBorder="1" applyAlignment="1">
      <alignment vertical="center"/>
    </xf>
    <xf numFmtId="165" fontId="1" fillId="0" borderId="17" xfId="2" applyNumberFormat="1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0" fillId="10" borderId="0" xfId="0" applyFont="1" applyFill="1"/>
    <xf numFmtId="0" fontId="2" fillId="10" borderId="0" xfId="0" applyFont="1" applyFill="1" applyAlignment="1"/>
    <xf numFmtId="0" fontId="0" fillId="10" borderId="0" xfId="0" applyFont="1" applyFill="1" applyAlignment="1">
      <alignment wrapText="1"/>
    </xf>
    <xf numFmtId="0" fontId="0" fillId="0" borderId="1" xfId="0" applyFont="1" applyBorder="1" applyAlignment="1">
      <alignment horizontal="center" wrapText="1"/>
    </xf>
    <xf numFmtId="165" fontId="0" fillId="0" borderId="1" xfId="2" applyNumberFormat="1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10" borderId="0" xfId="0" applyFon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70" fontId="0" fillId="0" borderId="0" xfId="1" applyNumberFormat="1" applyFont="1"/>
    <xf numFmtId="170" fontId="0" fillId="0" borderId="1" xfId="1" applyNumberFormat="1" applyFont="1" applyBorder="1"/>
    <xf numFmtId="165" fontId="18" fillId="0" borderId="0" xfId="2" applyNumberFormat="1" applyFont="1" applyBorder="1"/>
    <xf numFmtId="170" fontId="2" fillId="4" borderId="1" xfId="1" applyNumberFormat="1" applyFont="1" applyFill="1" applyBorder="1"/>
    <xf numFmtId="0" fontId="18" fillId="8" borderId="0" xfId="0" applyFont="1" applyFill="1" applyAlignment="1"/>
    <xf numFmtId="0" fontId="17" fillId="0" borderId="1" xfId="0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170" fontId="17" fillId="4" borderId="1" xfId="1" applyNumberFormat="1" applyFont="1" applyFill="1" applyBorder="1" applyAlignment="1">
      <alignment horizontal="center" vertical="center" wrapText="1"/>
    </xf>
    <xf numFmtId="165" fontId="17" fillId="4" borderId="1" xfId="2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5" fontId="18" fillId="5" borderId="1" xfId="2" applyNumberFormat="1" applyFont="1" applyFill="1" applyBorder="1" applyAlignment="1">
      <alignment horizontal="center" vertical="center" wrapText="1"/>
    </xf>
    <xf numFmtId="165" fontId="17" fillId="5" borderId="1" xfId="2" applyNumberFormat="1" applyFont="1" applyFill="1" applyBorder="1" applyAlignment="1">
      <alignment horizontal="center" vertical="center" wrapText="1"/>
    </xf>
    <xf numFmtId="165" fontId="18" fillId="0" borderId="0" xfId="2" applyNumberFormat="1" applyFont="1" applyFill="1" applyAlignment="1">
      <alignment horizontal="center" vertical="center" wrapText="1"/>
    </xf>
    <xf numFmtId="165" fontId="17" fillId="0" borderId="0" xfId="2" applyNumberFormat="1" applyFont="1" applyFill="1" applyAlignment="1">
      <alignment horizontal="center" vertical="center" wrapText="1"/>
    </xf>
    <xf numFmtId="170" fontId="0" fillId="0" borderId="0" xfId="1" applyNumberFormat="1" applyFont="1" applyAlignment="1"/>
    <xf numFmtId="170" fontId="0" fillId="0" borderId="25" xfId="1" applyNumberFormat="1" applyFont="1" applyBorder="1" applyAlignment="1"/>
    <xf numFmtId="165" fontId="17" fillId="5" borderId="23" xfId="2" applyNumberFormat="1" applyFont="1" applyFill="1" applyBorder="1"/>
    <xf numFmtId="165" fontId="17" fillId="12" borderId="24" xfId="0" applyNumberFormat="1" applyFont="1" applyFill="1" applyBorder="1"/>
    <xf numFmtId="0" fontId="18" fillId="0" borderId="1" xfId="0" applyFont="1" applyBorder="1" applyAlignment="1">
      <alignment horizontal="center"/>
    </xf>
    <xf numFmtId="165" fontId="17" fillId="9" borderId="23" xfId="2" applyNumberFormat="1" applyFont="1" applyFill="1" applyBorder="1"/>
    <xf numFmtId="165" fontId="17" fillId="9" borderId="24" xfId="2" applyNumberFormat="1" applyFont="1" applyFill="1" applyBorder="1"/>
    <xf numFmtId="170" fontId="0" fillId="0" borderId="26" xfId="0" applyNumberFormat="1" applyBorder="1" applyAlignment="1"/>
    <xf numFmtId="0" fontId="2" fillId="4" borderId="1" xfId="0" applyFont="1" applyFill="1" applyBorder="1" applyAlignment="1"/>
    <xf numFmtId="170" fontId="2" fillId="4" borderId="1" xfId="1" applyNumberFormat="1" applyFont="1" applyFill="1" applyBorder="1" applyAlignment="1"/>
    <xf numFmtId="0" fontId="2" fillId="13" borderId="1" xfId="0" applyFont="1" applyFill="1" applyBorder="1" applyAlignment="1"/>
    <xf numFmtId="170" fontId="2" fillId="13" borderId="1" xfId="1" applyNumberFormat="1" applyFont="1" applyFill="1" applyBorder="1" applyAlignment="1"/>
    <xf numFmtId="170" fontId="2" fillId="13" borderId="1" xfId="0" applyNumberFormat="1" applyFont="1" applyFill="1" applyBorder="1" applyAlignment="1"/>
    <xf numFmtId="0" fontId="2" fillId="14" borderId="1" xfId="0" applyFont="1" applyFill="1" applyBorder="1" applyAlignment="1"/>
    <xf numFmtId="170" fontId="2" fillId="14" borderId="1" xfId="0" applyNumberFormat="1" applyFont="1" applyFill="1" applyBorder="1" applyAlignment="1"/>
    <xf numFmtId="170" fontId="0" fillId="0" borderId="0" xfId="1" applyNumberFormat="1" applyFont="1" applyBorder="1" applyAlignment="1"/>
    <xf numFmtId="0" fontId="2" fillId="11" borderId="1" xfId="0" applyFont="1" applyFill="1" applyBorder="1" applyAlignment="1"/>
    <xf numFmtId="170" fontId="2" fillId="11" borderId="1" xfId="1" applyNumberFormat="1" applyFont="1" applyFill="1" applyBorder="1" applyAlignment="1"/>
    <xf numFmtId="0" fontId="2" fillId="15" borderId="1" xfId="0" applyFont="1" applyFill="1" applyBorder="1" applyAlignment="1"/>
    <xf numFmtId="170" fontId="2" fillId="15" borderId="1" xfId="1" applyNumberFormat="1" applyFont="1" applyFill="1" applyBorder="1" applyAlignment="1"/>
    <xf numFmtId="0" fontId="0" fillId="16" borderId="1" xfId="0" applyFill="1" applyBorder="1" applyAlignment="1"/>
    <xf numFmtId="170" fontId="0" fillId="16" borderId="1" xfId="1" applyNumberFormat="1" applyFont="1" applyFill="1" applyBorder="1" applyAlignment="1"/>
    <xf numFmtId="170" fontId="2" fillId="0" borderId="0" xfId="1" applyNumberFormat="1" applyFont="1"/>
    <xf numFmtId="0" fontId="0" fillId="0" borderId="1" xfId="0" applyBorder="1" applyAlignment="1">
      <alignment horizontal="center"/>
    </xf>
    <xf numFmtId="170" fontId="1" fillId="0" borderId="1" xfId="1" applyNumberFormat="1" applyFont="1" applyBorder="1"/>
    <xf numFmtId="170" fontId="2" fillId="0" borderId="24" xfId="1" applyNumberFormat="1" applyFont="1" applyBorder="1"/>
    <xf numFmtId="165" fontId="18" fillId="0" borderId="23" xfId="2" applyNumberFormat="1" applyFont="1" applyBorder="1"/>
    <xf numFmtId="0" fontId="17" fillId="4" borderId="24" xfId="0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8" fillId="10" borderId="0" xfId="0" applyFont="1" applyFill="1"/>
    <xf numFmtId="165" fontId="18" fillId="10" borderId="0" xfId="0" applyNumberFormat="1" applyFont="1" applyFill="1" applyBorder="1"/>
    <xf numFmtId="165" fontId="18" fillId="10" borderId="0" xfId="2" applyNumberFormat="1" applyFont="1" applyFill="1" applyBorder="1"/>
    <xf numFmtId="170" fontId="18" fillId="10" borderId="0" xfId="1" applyNumberFormat="1" applyFont="1" applyFill="1" applyBorder="1"/>
    <xf numFmtId="165" fontId="17" fillId="10" borderId="0" xfId="2" applyNumberFormat="1" applyFont="1" applyFill="1" applyBorder="1"/>
    <xf numFmtId="0" fontId="17" fillId="10" borderId="0" xfId="0" applyFont="1" applyFill="1" applyBorder="1" applyAlignment="1">
      <alignment horizontal="center"/>
    </xf>
    <xf numFmtId="165" fontId="18" fillId="10" borderId="0" xfId="0" applyNumberFormat="1" applyFont="1" applyFill="1"/>
    <xf numFmtId="170" fontId="18" fillId="10" borderId="0" xfId="1" applyNumberFormat="1" applyFont="1" applyFill="1"/>
    <xf numFmtId="1" fontId="18" fillId="10" borderId="0" xfId="0" applyNumberFormat="1" applyFont="1" applyFill="1"/>
    <xf numFmtId="0" fontId="2" fillId="0" borderId="1" xfId="0" applyFont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7" borderId="11" xfId="9" applyFont="1" applyFill="1" applyBorder="1" applyAlignment="1" applyProtection="1">
      <alignment horizontal="left"/>
      <protection locked="0"/>
    </xf>
    <xf numFmtId="0" fontId="7" fillId="7" borderId="10" xfId="9" applyFont="1" applyFill="1" applyBorder="1" applyAlignment="1" applyProtection="1">
      <alignment horizontal="left"/>
      <protection locked="0"/>
    </xf>
    <xf numFmtId="0" fontId="10" fillId="6" borderId="16" xfId="4" applyFont="1" applyBorder="1" applyAlignment="1">
      <alignment horizontal="right"/>
    </xf>
    <xf numFmtId="0" fontId="10" fillId="6" borderId="15" xfId="4" applyFont="1" applyBorder="1" applyAlignment="1">
      <alignment horizontal="right"/>
    </xf>
    <xf numFmtId="0" fontId="10" fillId="6" borderId="14" xfId="4" applyFont="1" applyBorder="1" applyAlignment="1">
      <alignment horizontal="right"/>
    </xf>
    <xf numFmtId="0" fontId="2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0" fillId="10" borderId="0" xfId="0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14" fontId="0" fillId="0" borderId="20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0" fillId="0" borderId="0" xfId="3" applyNumberFormat="1" applyFont="1"/>
    <xf numFmtId="9" fontId="0" fillId="0" borderId="0" xfId="0" applyNumberFormat="1"/>
    <xf numFmtId="1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0" fontId="0" fillId="0" borderId="23" xfId="0" applyBorder="1" applyAlignment="1"/>
    <xf numFmtId="0" fontId="0" fillId="0" borderId="27" xfId="0" applyBorder="1" applyAlignment="1"/>
    <xf numFmtId="0" fontId="0" fillId="0" borderId="19" xfId="0" applyBorder="1" applyAlignment="1"/>
    <xf numFmtId="0" fontId="0" fillId="0" borderId="23" xfId="0" applyBorder="1"/>
    <xf numFmtId="9" fontId="2" fillId="0" borderId="1" xfId="0" applyNumberFormat="1" applyFont="1" applyBorder="1"/>
    <xf numFmtId="1" fontId="2" fillId="0" borderId="1" xfId="0" applyNumberFormat="1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/>
    </xf>
  </cellXfs>
  <cellStyles count="12">
    <cellStyle name="20% - Énfasis3 2" xfId="4"/>
    <cellStyle name="Cálculo 2" xfId="5"/>
    <cellStyle name="Entrada 2" xfId="6"/>
    <cellStyle name="Millares" xfId="1" builtinId="3"/>
    <cellStyle name="Moneda" xfId="2" builtinId="4"/>
    <cellStyle name="Moneda 2" xfId="7"/>
    <cellStyle name="Moneda 3" xfId="8"/>
    <cellStyle name="Moneda 4" xfId="10"/>
    <cellStyle name="Normal" xfId="0" builtinId="0"/>
    <cellStyle name="Normal 2" xfId="9"/>
    <cellStyle name="Normal 3" xfId="11"/>
    <cellStyle name="Porcentual" xfId="3" builtinId="5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5"/>
  <c:chart>
    <c:title>
      <c:tx>
        <c:rich>
          <a:bodyPr/>
          <a:lstStyle/>
          <a:p>
            <a:pPr>
              <a:defRPr/>
            </a:pPr>
            <a:r>
              <a:rPr lang="en-US"/>
              <a:t>EVOLUCION DE LAS VENTAS</a:t>
            </a:r>
          </a:p>
        </c:rich>
      </c:tx>
      <c:layout>
        <c:manualLayout>
          <c:xMode val="edge"/>
          <c:yMode val="edge"/>
          <c:x val="0.30360669538949497"/>
          <c:y val="3.8005821479399612E-2"/>
        </c:manualLayout>
      </c:layout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PROYECCIONES!$A$3</c:f>
              <c:strCache>
                <c:ptCount val="1"/>
                <c:pt idx="0">
                  <c:v>NUMERO DE GALONES VENDIDOS</c:v>
                </c:pt>
              </c:strCache>
            </c:strRef>
          </c:tx>
          <c:cat>
            <c:numRef>
              <c:f>PROYECCIONES!$B$2:$F$2</c:f>
              <c:numCache>
                <c:formatCode>mmm\-yy</c:formatCode>
                <c:ptCount val="5"/>
                <c:pt idx="0">
                  <c:v>42401</c:v>
                </c:pt>
                <c:pt idx="1">
                  <c:v>42430</c:v>
                </c:pt>
                <c:pt idx="2">
                  <c:v>42461</c:v>
                </c:pt>
                <c:pt idx="3">
                  <c:v>42491</c:v>
                </c:pt>
                <c:pt idx="4">
                  <c:v>42522</c:v>
                </c:pt>
              </c:numCache>
            </c:numRef>
          </c:cat>
          <c:val>
            <c:numRef>
              <c:f>PROYECCIONES!$B$3:$F$3</c:f>
              <c:numCache>
                <c:formatCode>General</c:formatCode>
                <c:ptCount val="5"/>
                <c:pt idx="0">
                  <c:v>6000</c:v>
                </c:pt>
                <c:pt idx="1">
                  <c:v>7500</c:v>
                </c:pt>
                <c:pt idx="2">
                  <c:v>9000</c:v>
                </c:pt>
                <c:pt idx="3">
                  <c:v>10500</c:v>
                </c:pt>
                <c:pt idx="4">
                  <c:v>12000</c:v>
                </c:pt>
              </c:numCache>
            </c:numRef>
          </c:val>
        </c:ser>
        <c:shape val="box"/>
        <c:axId val="94116480"/>
        <c:axId val="94126848"/>
        <c:axId val="0"/>
      </c:bar3DChart>
      <c:dateAx>
        <c:axId val="94116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MESES</a:t>
                </a:r>
                <a:r>
                  <a:rPr lang="es-CO" baseline="0"/>
                  <a:t> DEL AÑO</a:t>
                </a:r>
                <a:endParaRPr lang="es-CO"/>
              </a:p>
            </c:rich>
          </c:tx>
          <c:layout/>
        </c:title>
        <c:numFmt formatCode="mmm\-yy" sourceLinked="1"/>
        <c:majorTickMark val="none"/>
        <c:tickLblPos val="nextTo"/>
        <c:crossAx val="94126848"/>
        <c:crosses val="autoZero"/>
        <c:auto val="1"/>
        <c:lblOffset val="100"/>
      </c:dateAx>
      <c:valAx>
        <c:axId val="94126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MILES</a:t>
                </a:r>
                <a:r>
                  <a:rPr lang="es-CO" baseline="0"/>
                  <a:t> DE GALONES</a:t>
                </a:r>
                <a:endParaRPr lang="es-CO"/>
              </a:p>
            </c:rich>
          </c:tx>
          <c:layout/>
        </c:title>
        <c:numFmt formatCode="General" sourceLinked="1"/>
        <c:tickLblPos val="nextTo"/>
        <c:crossAx val="941164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378883</xdr:colOff>
      <xdr:row>3</xdr:row>
      <xdr:rowOff>58208</xdr:rowOff>
    </xdr:from>
    <xdr:to>
      <xdr:col>1</xdr:col>
      <xdr:colOff>378883</xdr:colOff>
      <xdr:row>5</xdr:row>
      <xdr:rowOff>39158</xdr:rowOff>
    </xdr:to>
    <xdr:sp macro="" textlink="">
      <xdr:nvSpPr>
        <xdr:cNvPr id="2" name="1 Rectángulo"/>
        <xdr:cNvSpPr/>
      </xdr:nvSpPr>
      <xdr:spPr>
        <a:xfrm>
          <a:off x="378883" y="248708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378883</xdr:colOff>
      <xdr:row>5</xdr:row>
      <xdr:rowOff>48683</xdr:rowOff>
    </xdr:from>
    <xdr:to>
      <xdr:col>1</xdr:col>
      <xdr:colOff>378883</xdr:colOff>
      <xdr:row>7</xdr:row>
      <xdr:rowOff>29633</xdr:rowOff>
    </xdr:to>
    <xdr:sp macro="" textlink="">
      <xdr:nvSpPr>
        <xdr:cNvPr id="3" name="2 Rectángulo"/>
        <xdr:cNvSpPr/>
      </xdr:nvSpPr>
      <xdr:spPr>
        <a:xfrm>
          <a:off x="378883" y="620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378883</xdr:colOff>
      <xdr:row>7</xdr:row>
      <xdr:rowOff>48683</xdr:rowOff>
    </xdr:from>
    <xdr:to>
      <xdr:col>1</xdr:col>
      <xdr:colOff>378883</xdr:colOff>
      <xdr:row>9</xdr:row>
      <xdr:rowOff>29633</xdr:rowOff>
    </xdr:to>
    <xdr:sp macro="" textlink="">
      <xdr:nvSpPr>
        <xdr:cNvPr id="4" name="3 Rectángulo"/>
        <xdr:cNvSpPr/>
      </xdr:nvSpPr>
      <xdr:spPr>
        <a:xfrm>
          <a:off x="378883" y="1001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388408</xdr:colOff>
      <xdr:row>3</xdr:row>
      <xdr:rowOff>58208</xdr:rowOff>
    </xdr:from>
    <xdr:to>
      <xdr:col>2</xdr:col>
      <xdr:colOff>388408</xdr:colOff>
      <xdr:row>5</xdr:row>
      <xdr:rowOff>39158</xdr:rowOff>
    </xdr:to>
    <xdr:sp macro="" textlink="">
      <xdr:nvSpPr>
        <xdr:cNvPr id="5" name="4 Rectángulo"/>
        <xdr:cNvSpPr/>
      </xdr:nvSpPr>
      <xdr:spPr>
        <a:xfrm>
          <a:off x="1150408" y="248708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388408</xdr:colOff>
      <xdr:row>5</xdr:row>
      <xdr:rowOff>48683</xdr:rowOff>
    </xdr:from>
    <xdr:to>
      <xdr:col>2</xdr:col>
      <xdr:colOff>388408</xdr:colOff>
      <xdr:row>7</xdr:row>
      <xdr:rowOff>29633</xdr:rowOff>
    </xdr:to>
    <xdr:sp macro="" textlink="">
      <xdr:nvSpPr>
        <xdr:cNvPr id="6" name="5 Rectángulo"/>
        <xdr:cNvSpPr/>
      </xdr:nvSpPr>
      <xdr:spPr>
        <a:xfrm>
          <a:off x="1150408" y="620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388408</xdr:colOff>
      <xdr:row>7</xdr:row>
      <xdr:rowOff>48683</xdr:rowOff>
    </xdr:from>
    <xdr:to>
      <xdr:col>2</xdr:col>
      <xdr:colOff>388408</xdr:colOff>
      <xdr:row>9</xdr:row>
      <xdr:rowOff>29633</xdr:rowOff>
    </xdr:to>
    <xdr:sp macro="" textlink="">
      <xdr:nvSpPr>
        <xdr:cNvPr id="7" name="6 Rectángulo"/>
        <xdr:cNvSpPr/>
      </xdr:nvSpPr>
      <xdr:spPr>
        <a:xfrm>
          <a:off x="1150408" y="1001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416983</xdr:colOff>
      <xdr:row>3</xdr:row>
      <xdr:rowOff>58208</xdr:rowOff>
    </xdr:from>
    <xdr:to>
      <xdr:col>3</xdr:col>
      <xdr:colOff>416983</xdr:colOff>
      <xdr:row>5</xdr:row>
      <xdr:rowOff>39158</xdr:rowOff>
    </xdr:to>
    <xdr:sp macro="" textlink="">
      <xdr:nvSpPr>
        <xdr:cNvPr id="8" name="7 Rectángulo"/>
        <xdr:cNvSpPr/>
      </xdr:nvSpPr>
      <xdr:spPr>
        <a:xfrm>
          <a:off x="1940983" y="248708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416983</xdr:colOff>
      <xdr:row>5</xdr:row>
      <xdr:rowOff>48683</xdr:rowOff>
    </xdr:from>
    <xdr:to>
      <xdr:col>3</xdr:col>
      <xdr:colOff>416983</xdr:colOff>
      <xdr:row>7</xdr:row>
      <xdr:rowOff>29633</xdr:rowOff>
    </xdr:to>
    <xdr:sp macro="" textlink="">
      <xdr:nvSpPr>
        <xdr:cNvPr id="9" name="8 Rectángulo"/>
        <xdr:cNvSpPr/>
      </xdr:nvSpPr>
      <xdr:spPr>
        <a:xfrm>
          <a:off x="1940983" y="620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416983</xdr:colOff>
      <xdr:row>7</xdr:row>
      <xdr:rowOff>48683</xdr:rowOff>
    </xdr:from>
    <xdr:to>
      <xdr:col>3</xdr:col>
      <xdr:colOff>416983</xdr:colOff>
      <xdr:row>9</xdr:row>
      <xdr:rowOff>29633</xdr:rowOff>
    </xdr:to>
    <xdr:sp macro="" textlink="">
      <xdr:nvSpPr>
        <xdr:cNvPr id="10" name="9 Rectángulo"/>
        <xdr:cNvSpPr/>
      </xdr:nvSpPr>
      <xdr:spPr>
        <a:xfrm>
          <a:off x="1940983" y="1001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426508</xdr:colOff>
      <xdr:row>3</xdr:row>
      <xdr:rowOff>58208</xdr:rowOff>
    </xdr:from>
    <xdr:to>
      <xdr:col>4</xdr:col>
      <xdr:colOff>426508</xdr:colOff>
      <xdr:row>5</xdr:row>
      <xdr:rowOff>39158</xdr:rowOff>
    </xdr:to>
    <xdr:sp macro="" textlink="">
      <xdr:nvSpPr>
        <xdr:cNvPr id="11" name="10 Rectángulo"/>
        <xdr:cNvSpPr/>
      </xdr:nvSpPr>
      <xdr:spPr>
        <a:xfrm>
          <a:off x="2712508" y="248708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426508</xdr:colOff>
      <xdr:row>5</xdr:row>
      <xdr:rowOff>48683</xdr:rowOff>
    </xdr:from>
    <xdr:to>
      <xdr:col>4</xdr:col>
      <xdr:colOff>426508</xdr:colOff>
      <xdr:row>7</xdr:row>
      <xdr:rowOff>29633</xdr:rowOff>
    </xdr:to>
    <xdr:sp macro="" textlink="">
      <xdr:nvSpPr>
        <xdr:cNvPr id="12" name="11 Rectángulo"/>
        <xdr:cNvSpPr/>
      </xdr:nvSpPr>
      <xdr:spPr>
        <a:xfrm>
          <a:off x="2712508" y="620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426508</xdr:colOff>
      <xdr:row>7</xdr:row>
      <xdr:rowOff>48683</xdr:rowOff>
    </xdr:from>
    <xdr:to>
      <xdr:col>4</xdr:col>
      <xdr:colOff>426508</xdr:colOff>
      <xdr:row>9</xdr:row>
      <xdr:rowOff>29633</xdr:rowOff>
    </xdr:to>
    <xdr:sp macro="" textlink="">
      <xdr:nvSpPr>
        <xdr:cNvPr id="13" name="12 Rectángulo"/>
        <xdr:cNvSpPr/>
      </xdr:nvSpPr>
      <xdr:spPr>
        <a:xfrm>
          <a:off x="2712508" y="1001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444500</xdr:colOff>
      <xdr:row>3</xdr:row>
      <xdr:rowOff>58208</xdr:rowOff>
    </xdr:from>
    <xdr:to>
      <xdr:col>5</xdr:col>
      <xdr:colOff>444500</xdr:colOff>
      <xdr:row>5</xdr:row>
      <xdr:rowOff>39158</xdr:rowOff>
    </xdr:to>
    <xdr:sp macro="" textlink="">
      <xdr:nvSpPr>
        <xdr:cNvPr id="14" name="13 Rectángulo"/>
        <xdr:cNvSpPr/>
      </xdr:nvSpPr>
      <xdr:spPr>
        <a:xfrm>
          <a:off x="3492500" y="248708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444500</xdr:colOff>
      <xdr:row>5</xdr:row>
      <xdr:rowOff>48683</xdr:rowOff>
    </xdr:from>
    <xdr:to>
      <xdr:col>5</xdr:col>
      <xdr:colOff>444500</xdr:colOff>
      <xdr:row>7</xdr:row>
      <xdr:rowOff>29633</xdr:rowOff>
    </xdr:to>
    <xdr:sp macro="" textlink="">
      <xdr:nvSpPr>
        <xdr:cNvPr id="15" name="14 Rectángulo"/>
        <xdr:cNvSpPr/>
      </xdr:nvSpPr>
      <xdr:spPr>
        <a:xfrm>
          <a:off x="3492500" y="620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444500</xdr:colOff>
      <xdr:row>7</xdr:row>
      <xdr:rowOff>48683</xdr:rowOff>
    </xdr:from>
    <xdr:to>
      <xdr:col>5</xdr:col>
      <xdr:colOff>444500</xdr:colOff>
      <xdr:row>9</xdr:row>
      <xdr:rowOff>29633</xdr:rowOff>
    </xdr:to>
    <xdr:sp macro="" textlink="">
      <xdr:nvSpPr>
        <xdr:cNvPr id="16" name="15 Rectángulo"/>
        <xdr:cNvSpPr/>
      </xdr:nvSpPr>
      <xdr:spPr>
        <a:xfrm>
          <a:off x="3492500" y="1001183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369358</xdr:colOff>
      <xdr:row>2</xdr:row>
      <xdr:rowOff>20108</xdr:rowOff>
    </xdr:from>
    <xdr:to>
      <xdr:col>1</xdr:col>
      <xdr:colOff>359833</xdr:colOff>
      <xdr:row>3</xdr:row>
      <xdr:rowOff>77258</xdr:rowOff>
    </xdr:to>
    <xdr:sp macro="" textlink="">
      <xdr:nvSpPr>
        <xdr:cNvPr id="17" name="16 Rectángulo"/>
        <xdr:cNvSpPr/>
      </xdr:nvSpPr>
      <xdr:spPr>
        <a:xfrm>
          <a:off x="369358" y="20108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377825</xdr:colOff>
      <xdr:row>2</xdr:row>
      <xdr:rowOff>6349</xdr:rowOff>
    </xdr:from>
    <xdr:to>
      <xdr:col>2</xdr:col>
      <xdr:colOff>412750</xdr:colOff>
      <xdr:row>3</xdr:row>
      <xdr:rowOff>59266</xdr:rowOff>
    </xdr:to>
    <xdr:sp macro="" textlink="">
      <xdr:nvSpPr>
        <xdr:cNvPr id="18" name="17 Rectángulo"/>
        <xdr:cNvSpPr/>
      </xdr:nvSpPr>
      <xdr:spPr>
        <a:xfrm>
          <a:off x="1139825" y="6349"/>
          <a:ext cx="796925" cy="243417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407458</xdr:colOff>
      <xdr:row>2</xdr:row>
      <xdr:rowOff>10583</xdr:rowOff>
    </xdr:from>
    <xdr:to>
      <xdr:col>3</xdr:col>
      <xdr:colOff>397933</xdr:colOff>
      <xdr:row>3</xdr:row>
      <xdr:rowOff>67733</xdr:rowOff>
    </xdr:to>
    <xdr:sp macro="" textlink="">
      <xdr:nvSpPr>
        <xdr:cNvPr id="19" name="18 Rectángulo"/>
        <xdr:cNvSpPr/>
      </xdr:nvSpPr>
      <xdr:spPr>
        <a:xfrm>
          <a:off x="1931458" y="10583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426508</xdr:colOff>
      <xdr:row>2</xdr:row>
      <xdr:rowOff>10583</xdr:rowOff>
    </xdr:from>
    <xdr:to>
      <xdr:col>4</xdr:col>
      <xdr:colOff>416983</xdr:colOff>
      <xdr:row>3</xdr:row>
      <xdr:rowOff>67733</xdr:rowOff>
    </xdr:to>
    <xdr:sp macro="" textlink="">
      <xdr:nvSpPr>
        <xdr:cNvPr id="20" name="19 Rectángulo"/>
        <xdr:cNvSpPr/>
      </xdr:nvSpPr>
      <xdr:spPr>
        <a:xfrm>
          <a:off x="2712508" y="10583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426508</xdr:colOff>
      <xdr:row>2</xdr:row>
      <xdr:rowOff>10583</xdr:rowOff>
    </xdr:from>
    <xdr:to>
      <xdr:col>5</xdr:col>
      <xdr:colOff>464607</xdr:colOff>
      <xdr:row>3</xdr:row>
      <xdr:rowOff>67733</xdr:rowOff>
    </xdr:to>
    <xdr:sp macro="" textlink="">
      <xdr:nvSpPr>
        <xdr:cNvPr id="21" name="20 Rectángulo"/>
        <xdr:cNvSpPr/>
      </xdr:nvSpPr>
      <xdr:spPr>
        <a:xfrm>
          <a:off x="3474508" y="10583"/>
          <a:ext cx="800099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0</xdr:colOff>
      <xdr:row>9</xdr:row>
      <xdr:rowOff>39158</xdr:rowOff>
    </xdr:from>
    <xdr:to>
      <xdr:col>6</xdr:col>
      <xdr:colOff>26458</xdr:colOff>
      <xdr:row>10</xdr:row>
      <xdr:rowOff>69850</xdr:rowOff>
    </xdr:to>
    <xdr:sp macro="" textlink="">
      <xdr:nvSpPr>
        <xdr:cNvPr id="22" name="21 Rectángulo"/>
        <xdr:cNvSpPr/>
      </xdr:nvSpPr>
      <xdr:spPr>
        <a:xfrm>
          <a:off x="0" y="1372658"/>
          <a:ext cx="4598458" cy="22119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404283</xdr:colOff>
      <xdr:row>11</xdr:row>
      <xdr:rowOff>94192</xdr:rowOff>
    </xdr:from>
    <xdr:to>
      <xdr:col>1</xdr:col>
      <xdr:colOff>404283</xdr:colOff>
      <xdr:row>13</xdr:row>
      <xdr:rowOff>75142</xdr:rowOff>
    </xdr:to>
    <xdr:sp macro="" textlink="">
      <xdr:nvSpPr>
        <xdr:cNvPr id="23" name="22 Rectángulo"/>
        <xdr:cNvSpPr/>
      </xdr:nvSpPr>
      <xdr:spPr>
        <a:xfrm>
          <a:off x="404283" y="1808692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404283</xdr:colOff>
      <xdr:row>13</xdr:row>
      <xdr:rowOff>84667</xdr:rowOff>
    </xdr:from>
    <xdr:to>
      <xdr:col>1</xdr:col>
      <xdr:colOff>404283</xdr:colOff>
      <xdr:row>15</xdr:row>
      <xdr:rowOff>65617</xdr:rowOff>
    </xdr:to>
    <xdr:sp macro="" textlink="">
      <xdr:nvSpPr>
        <xdr:cNvPr id="24" name="23 Rectángulo"/>
        <xdr:cNvSpPr/>
      </xdr:nvSpPr>
      <xdr:spPr>
        <a:xfrm>
          <a:off x="404283" y="2180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404283</xdr:colOff>
      <xdr:row>15</xdr:row>
      <xdr:rowOff>84667</xdr:rowOff>
    </xdr:from>
    <xdr:to>
      <xdr:col>1</xdr:col>
      <xdr:colOff>404283</xdr:colOff>
      <xdr:row>17</xdr:row>
      <xdr:rowOff>65617</xdr:rowOff>
    </xdr:to>
    <xdr:sp macro="" textlink="">
      <xdr:nvSpPr>
        <xdr:cNvPr id="25" name="24 Rectángulo"/>
        <xdr:cNvSpPr/>
      </xdr:nvSpPr>
      <xdr:spPr>
        <a:xfrm>
          <a:off x="404283" y="2561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424391</xdr:colOff>
      <xdr:row>11</xdr:row>
      <xdr:rowOff>94192</xdr:rowOff>
    </xdr:from>
    <xdr:to>
      <xdr:col>2</xdr:col>
      <xdr:colOff>424391</xdr:colOff>
      <xdr:row>13</xdr:row>
      <xdr:rowOff>75142</xdr:rowOff>
    </xdr:to>
    <xdr:sp macro="" textlink="">
      <xdr:nvSpPr>
        <xdr:cNvPr id="26" name="25 Rectángulo"/>
        <xdr:cNvSpPr/>
      </xdr:nvSpPr>
      <xdr:spPr>
        <a:xfrm>
          <a:off x="1186391" y="1808692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424391</xdr:colOff>
      <xdr:row>13</xdr:row>
      <xdr:rowOff>84667</xdr:rowOff>
    </xdr:from>
    <xdr:to>
      <xdr:col>2</xdr:col>
      <xdr:colOff>424391</xdr:colOff>
      <xdr:row>15</xdr:row>
      <xdr:rowOff>65617</xdr:rowOff>
    </xdr:to>
    <xdr:sp macro="" textlink="">
      <xdr:nvSpPr>
        <xdr:cNvPr id="27" name="26 Rectángulo"/>
        <xdr:cNvSpPr/>
      </xdr:nvSpPr>
      <xdr:spPr>
        <a:xfrm>
          <a:off x="1186391" y="2180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424391</xdr:colOff>
      <xdr:row>15</xdr:row>
      <xdr:rowOff>84667</xdr:rowOff>
    </xdr:from>
    <xdr:to>
      <xdr:col>2</xdr:col>
      <xdr:colOff>424391</xdr:colOff>
      <xdr:row>17</xdr:row>
      <xdr:rowOff>65617</xdr:rowOff>
    </xdr:to>
    <xdr:sp macro="" textlink="">
      <xdr:nvSpPr>
        <xdr:cNvPr id="28" name="27 Rectángulo"/>
        <xdr:cNvSpPr/>
      </xdr:nvSpPr>
      <xdr:spPr>
        <a:xfrm>
          <a:off x="1186391" y="2561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442383</xdr:colOff>
      <xdr:row>11</xdr:row>
      <xdr:rowOff>94192</xdr:rowOff>
    </xdr:from>
    <xdr:to>
      <xdr:col>3</xdr:col>
      <xdr:colOff>442383</xdr:colOff>
      <xdr:row>13</xdr:row>
      <xdr:rowOff>75142</xdr:rowOff>
    </xdr:to>
    <xdr:sp macro="" textlink="">
      <xdr:nvSpPr>
        <xdr:cNvPr id="29" name="28 Rectángulo"/>
        <xdr:cNvSpPr/>
      </xdr:nvSpPr>
      <xdr:spPr>
        <a:xfrm>
          <a:off x="1966383" y="1808692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442383</xdr:colOff>
      <xdr:row>13</xdr:row>
      <xdr:rowOff>84667</xdr:rowOff>
    </xdr:from>
    <xdr:to>
      <xdr:col>3</xdr:col>
      <xdr:colOff>442383</xdr:colOff>
      <xdr:row>15</xdr:row>
      <xdr:rowOff>65617</xdr:rowOff>
    </xdr:to>
    <xdr:sp macro="" textlink="">
      <xdr:nvSpPr>
        <xdr:cNvPr id="30" name="29 Rectángulo"/>
        <xdr:cNvSpPr/>
      </xdr:nvSpPr>
      <xdr:spPr>
        <a:xfrm>
          <a:off x="1966383" y="2180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442383</xdr:colOff>
      <xdr:row>15</xdr:row>
      <xdr:rowOff>84667</xdr:rowOff>
    </xdr:from>
    <xdr:to>
      <xdr:col>3</xdr:col>
      <xdr:colOff>442383</xdr:colOff>
      <xdr:row>17</xdr:row>
      <xdr:rowOff>65617</xdr:rowOff>
    </xdr:to>
    <xdr:sp macro="" textlink="">
      <xdr:nvSpPr>
        <xdr:cNvPr id="31" name="30 Rectángulo"/>
        <xdr:cNvSpPr/>
      </xdr:nvSpPr>
      <xdr:spPr>
        <a:xfrm>
          <a:off x="1966383" y="2561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451908</xdr:colOff>
      <xdr:row>11</xdr:row>
      <xdr:rowOff>94192</xdr:rowOff>
    </xdr:from>
    <xdr:to>
      <xdr:col>4</xdr:col>
      <xdr:colOff>451908</xdr:colOff>
      <xdr:row>13</xdr:row>
      <xdr:rowOff>75142</xdr:rowOff>
    </xdr:to>
    <xdr:sp macro="" textlink="">
      <xdr:nvSpPr>
        <xdr:cNvPr id="32" name="31 Rectángulo"/>
        <xdr:cNvSpPr/>
      </xdr:nvSpPr>
      <xdr:spPr>
        <a:xfrm>
          <a:off x="2737908" y="1808692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451908</xdr:colOff>
      <xdr:row>13</xdr:row>
      <xdr:rowOff>84667</xdr:rowOff>
    </xdr:from>
    <xdr:to>
      <xdr:col>4</xdr:col>
      <xdr:colOff>451908</xdr:colOff>
      <xdr:row>15</xdr:row>
      <xdr:rowOff>65617</xdr:rowOff>
    </xdr:to>
    <xdr:sp macro="" textlink="">
      <xdr:nvSpPr>
        <xdr:cNvPr id="33" name="32 Rectángulo"/>
        <xdr:cNvSpPr/>
      </xdr:nvSpPr>
      <xdr:spPr>
        <a:xfrm>
          <a:off x="2737908" y="2180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451908</xdr:colOff>
      <xdr:row>15</xdr:row>
      <xdr:rowOff>84667</xdr:rowOff>
    </xdr:from>
    <xdr:to>
      <xdr:col>4</xdr:col>
      <xdr:colOff>451908</xdr:colOff>
      <xdr:row>17</xdr:row>
      <xdr:rowOff>65617</xdr:rowOff>
    </xdr:to>
    <xdr:sp macro="" textlink="">
      <xdr:nvSpPr>
        <xdr:cNvPr id="34" name="33 Rectángulo"/>
        <xdr:cNvSpPr/>
      </xdr:nvSpPr>
      <xdr:spPr>
        <a:xfrm>
          <a:off x="2737908" y="2561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469900</xdr:colOff>
      <xdr:row>11</xdr:row>
      <xdr:rowOff>94192</xdr:rowOff>
    </xdr:from>
    <xdr:to>
      <xdr:col>5</xdr:col>
      <xdr:colOff>469900</xdr:colOff>
      <xdr:row>13</xdr:row>
      <xdr:rowOff>75142</xdr:rowOff>
    </xdr:to>
    <xdr:sp macro="" textlink="">
      <xdr:nvSpPr>
        <xdr:cNvPr id="35" name="34 Rectángulo"/>
        <xdr:cNvSpPr/>
      </xdr:nvSpPr>
      <xdr:spPr>
        <a:xfrm>
          <a:off x="3517900" y="1808692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469900</xdr:colOff>
      <xdr:row>13</xdr:row>
      <xdr:rowOff>84667</xdr:rowOff>
    </xdr:from>
    <xdr:to>
      <xdr:col>5</xdr:col>
      <xdr:colOff>469900</xdr:colOff>
      <xdr:row>15</xdr:row>
      <xdr:rowOff>65617</xdr:rowOff>
    </xdr:to>
    <xdr:sp macro="" textlink="">
      <xdr:nvSpPr>
        <xdr:cNvPr id="36" name="35 Rectángulo"/>
        <xdr:cNvSpPr/>
      </xdr:nvSpPr>
      <xdr:spPr>
        <a:xfrm>
          <a:off x="3517900" y="2180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469900</xdr:colOff>
      <xdr:row>15</xdr:row>
      <xdr:rowOff>84667</xdr:rowOff>
    </xdr:from>
    <xdr:to>
      <xdr:col>5</xdr:col>
      <xdr:colOff>469900</xdr:colOff>
      <xdr:row>17</xdr:row>
      <xdr:rowOff>65617</xdr:rowOff>
    </xdr:to>
    <xdr:sp macro="" textlink="">
      <xdr:nvSpPr>
        <xdr:cNvPr id="37" name="36 Rectángulo"/>
        <xdr:cNvSpPr/>
      </xdr:nvSpPr>
      <xdr:spPr>
        <a:xfrm>
          <a:off x="3517900" y="2561167"/>
          <a:ext cx="762000" cy="3619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415925</xdr:colOff>
      <xdr:row>10</xdr:row>
      <xdr:rowOff>45509</xdr:rowOff>
    </xdr:from>
    <xdr:to>
      <xdr:col>1</xdr:col>
      <xdr:colOff>406400</xdr:colOff>
      <xdr:row>11</xdr:row>
      <xdr:rowOff>102659</xdr:rowOff>
    </xdr:to>
    <xdr:sp macro="" textlink="">
      <xdr:nvSpPr>
        <xdr:cNvPr id="38" name="37 Rectángulo"/>
        <xdr:cNvSpPr/>
      </xdr:nvSpPr>
      <xdr:spPr>
        <a:xfrm>
          <a:off x="415925" y="1569509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1</xdr:col>
      <xdr:colOff>413808</xdr:colOff>
      <xdr:row>10</xdr:row>
      <xdr:rowOff>42333</xdr:rowOff>
    </xdr:from>
    <xdr:to>
      <xdr:col>2</xdr:col>
      <xdr:colOff>448733</xdr:colOff>
      <xdr:row>11</xdr:row>
      <xdr:rowOff>95250</xdr:rowOff>
    </xdr:to>
    <xdr:sp macro="" textlink="">
      <xdr:nvSpPr>
        <xdr:cNvPr id="39" name="38 Rectángulo"/>
        <xdr:cNvSpPr/>
      </xdr:nvSpPr>
      <xdr:spPr>
        <a:xfrm>
          <a:off x="1175808" y="1566333"/>
          <a:ext cx="796925" cy="243417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2</xdr:col>
      <xdr:colOff>443441</xdr:colOff>
      <xdr:row>10</xdr:row>
      <xdr:rowOff>46567</xdr:rowOff>
    </xdr:from>
    <xdr:to>
      <xdr:col>3</xdr:col>
      <xdr:colOff>433916</xdr:colOff>
      <xdr:row>11</xdr:row>
      <xdr:rowOff>103717</xdr:rowOff>
    </xdr:to>
    <xdr:sp macro="" textlink="">
      <xdr:nvSpPr>
        <xdr:cNvPr id="40" name="39 Rectángulo"/>
        <xdr:cNvSpPr/>
      </xdr:nvSpPr>
      <xdr:spPr>
        <a:xfrm>
          <a:off x="1967441" y="1570567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3</xdr:col>
      <xdr:colOff>451908</xdr:colOff>
      <xdr:row>10</xdr:row>
      <xdr:rowOff>46567</xdr:rowOff>
    </xdr:from>
    <xdr:to>
      <xdr:col>4</xdr:col>
      <xdr:colOff>442383</xdr:colOff>
      <xdr:row>11</xdr:row>
      <xdr:rowOff>103717</xdr:rowOff>
    </xdr:to>
    <xdr:sp macro="" textlink="">
      <xdr:nvSpPr>
        <xdr:cNvPr id="41" name="40 Rectángulo"/>
        <xdr:cNvSpPr/>
      </xdr:nvSpPr>
      <xdr:spPr>
        <a:xfrm>
          <a:off x="2737908" y="1570567"/>
          <a:ext cx="752475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451908</xdr:colOff>
      <xdr:row>10</xdr:row>
      <xdr:rowOff>46567</xdr:rowOff>
    </xdr:from>
    <xdr:to>
      <xdr:col>5</xdr:col>
      <xdr:colOff>490007</xdr:colOff>
      <xdr:row>11</xdr:row>
      <xdr:rowOff>103717</xdr:rowOff>
    </xdr:to>
    <xdr:sp macro="" textlink="">
      <xdr:nvSpPr>
        <xdr:cNvPr id="42" name="41 Rectángulo"/>
        <xdr:cNvSpPr/>
      </xdr:nvSpPr>
      <xdr:spPr>
        <a:xfrm>
          <a:off x="3499908" y="1570567"/>
          <a:ext cx="800099" cy="2476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677333</xdr:colOff>
      <xdr:row>2</xdr:row>
      <xdr:rowOff>38100</xdr:rowOff>
    </xdr:from>
    <xdr:to>
      <xdr:col>6</xdr:col>
      <xdr:colOff>84666</xdr:colOff>
      <xdr:row>17</xdr:row>
      <xdr:rowOff>69850</xdr:rowOff>
    </xdr:to>
    <xdr:sp macro="" textlink="">
      <xdr:nvSpPr>
        <xdr:cNvPr id="43" name="42 Rectángulo"/>
        <xdr:cNvSpPr/>
      </xdr:nvSpPr>
      <xdr:spPr>
        <a:xfrm>
          <a:off x="4487333" y="38100"/>
          <a:ext cx="169333" cy="2889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4233</xdr:colOff>
      <xdr:row>2</xdr:row>
      <xdr:rowOff>0</xdr:rowOff>
    </xdr:from>
    <xdr:to>
      <xdr:col>0</xdr:col>
      <xdr:colOff>173566</xdr:colOff>
      <xdr:row>17</xdr:row>
      <xdr:rowOff>31750</xdr:rowOff>
    </xdr:to>
    <xdr:sp macro="" textlink="">
      <xdr:nvSpPr>
        <xdr:cNvPr id="44" name="43 Rectángulo"/>
        <xdr:cNvSpPr/>
      </xdr:nvSpPr>
      <xdr:spPr>
        <a:xfrm>
          <a:off x="4233" y="0"/>
          <a:ext cx="169333" cy="2889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6</xdr:col>
      <xdr:colOff>306916</xdr:colOff>
      <xdr:row>2</xdr:row>
      <xdr:rowOff>38100</xdr:rowOff>
    </xdr:from>
    <xdr:to>
      <xdr:col>6</xdr:col>
      <xdr:colOff>740833</xdr:colOff>
      <xdr:row>17</xdr:row>
      <xdr:rowOff>6350</xdr:rowOff>
    </xdr:to>
    <xdr:sp macro="" textlink="">
      <xdr:nvSpPr>
        <xdr:cNvPr id="45" name="44 Cerrar llave"/>
        <xdr:cNvSpPr/>
      </xdr:nvSpPr>
      <xdr:spPr>
        <a:xfrm>
          <a:off x="4878916" y="38100"/>
          <a:ext cx="433917" cy="2825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0</xdr:col>
      <xdr:colOff>433915</xdr:colOff>
      <xdr:row>18</xdr:row>
      <xdr:rowOff>0</xdr:rowOff>
    </xdr:from>
    <xdr:to>
      <xdr:col>5</xdr:col>
      <xdr:colOff>370414</xdr:colOff>
      <xdr:row>20</xdr:row>
      <xdr:rowOff>52917</xdr:rowOff>
    </xdr:to>
    <xdr:sp macro="" textlink="">
      <xdr:nvSpPr>
        <xdr:cNvPr id="46" name="45 Cerrar llave"/>
        <xdr:cNvSpPr/>
      </xdr:nvSpPr>
      <xdr:spPr>
        <a:xfrm rot="5400000">
          <a:off x="2090206" y="1391709"/>
          <a:ext cx="433917" cy="374649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645583</xdr:colOff>
      <xdr:row>12</xdr:row>
      <xdr:rowOff>158750</xdr:rowOff>
    </xdr:from>
    <xdr:to>
      <xdr:col>7</xdr:col>
      <xdr:colOff>560917</xdr:colOff>
      <xdr:row>20</xdr:row>
      <xdr:rowOff>63500</xdr:rowOff>
    </xdr:to>
    <xdr:cxnSp macro="">
      <xdr:nvCxnSpPr>
        <xdr:cNvPr id="48" name="47 Conector recto de flecha"/>
        <xdr:cNvCxnSpPr/>
      </xdr:nvCxnSpPr>
      <xdr:spPr>
        <a:xfrm flipV="1">
          <a:off x="4455583" y="2063750"/>
          <a:ext cx="1439334" cy="1428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3</xdr:row>
      <xdr:rowOff>66676</xdr:rowOff>
    </xdr:from>
    <xdr:to>
      <xdr:col>8</xdr:col>
      <xdr:colOff>771525</xdr:colOff>
      <xdr:row>18</xdr:row>
      <xdr:rowOff>180976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28575</xdr:rowOff>
    </xdr:from>
    <xdr:to>
      <xdr:col>1</xdr:col>
      <xdr:colOff>2057400</xdr:colOff>
      <xdr:row>6</xdr:row>
      <xdr:rowOff>24367</xdr:rowOff>
    </xdr:to>
    <xdr:pic>
      <xdr:nvPicPr>
        <xdr:cNvPr id="2" name="1 Imagen" descr="LOGO PETROMI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8575"/>
          <a:ext cx="1876425" cy="1167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139190</xdr:colOff>
      <xdr:row>16</xdr:row>
      <xdr:rowOff>66674</xdr:rowOff>
    </xdr:from>
    <xdr:to>
      <xdr:col>3</xdr:col>
      <xdr:colOff>2162175</xdr:colOff>
      <xdr:row>24</xdr:row>
      <xdr:rowOff>19049</xdr:rowOff>
    </xdr:to>
    <xdr:pic>
      <xdr:nvPicPr>
        <xdr:cNvPr id="3073" name="Picture 1" descr="http://www.classicmotos.com.co/page/media/k2/galleries/23/DSC00528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538" t="5710" r="4103" b="6158"/>
        <a:stretch>
          <a:fillRect/>
        </a:stretch>
      </xdr:blipFill>
      <xdr:spPr bwMode="auto">
        <a:xfrm>
          <a:off x="2368040" y="3133724"/>
          <a:ext cx="2022985" cy="1476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200025</xdr:colOff>
      <xdr:row>16</xdr:row>
      <xdr:rowOff>9525</xdr:rowOff>
    </xdr:from>
    <xdr:to>
      <xdr:col>2</xdr:col>
      <xdr:colOff>800100</xdr:colOff>
      <xdr:row>23</xdr:row>
      <xdr:rowOff>159115</xdr:rowOff>
    </xdr:to>
    <xdr:pic>
      <xdr:nvPicPr>
        <xdr:cNvPr id="2" name="Picture 1" descr="http://cdn2.anunico-st.com/foto/2012/06/cambio_de_bonos_sodexo_y_tarjetas_de_regalo-4fe48a6619e0076a701e3a9d9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t="12250" b="13250"/>
        <a:stretch>
          <a:fillRect/>
        </a:stretch>
      </xdr:blipFill>
      <xdr:spPr bwMode="auto">
        <a:xfrm>
          <a:off x="200025" y="3076575"/>
          <a:ext cx="1990725" cy="14830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2485399</xdr:colOff>
      <xdr:row>16</xdr:row>
      <xdr:rowOff>9525</xdr:rowOff>
    </xdr:from>
    <xdr:to>
      <xdr:col>5</xdr:col>
      <xdr:colOff>609599</xdr:colOff>
      <xdr:row>23</xdr:row>
      <xdr:rowOff>161925</xdr:rowOff>
    </xdr:to>
    <xdr:pic>
      <xdr:nvPicPr>
        <xdr:cNvPr id="3074" name="Picture 2" descr="http://mlv-s2-p.mlstatic.com/reparacion-de-televisores-led-lcd-plasma-16468-MLV20120014665_062014-F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14249" y="3076575"/>
          <a:ext cx="2248525" cy="1485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228600</xdr:colOff>
      <xdr:row>3</xdr:row>
      <xdr:rowOff>28575</xdr:rowOff>
    </xdr:from>
    <xdr:to>
      <xdr:col>8</xdr:col>
      <xdr:colOff>600075</xdr:colOff>
      <xdr:row>9</xdr:row>
      <xdr:rowOff>34594</xdr:rowOff>
    </xdr:to>
    <xdr:pic>
      <xdr:nvPicPr>
        <xdr:cNvPr id="3075" name="Picture 3" descr="http://img.clasf.co.ve/2014/06/05/Equipo-de-sonido-sony-modelo-SS-SHAKE7P-20140605071620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4800" r="5000"/>
        <a:stretch>
          <a:fillRect/>
        </a:stretch>
      </xdr:blipFill>
      <xdr:spPr bwMode="auto">
        <a:xfrm>
          <a:off x="6581775" y="600075"/>
          <a:ext cx="2657475" cy="114901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228600</xdr:colOff>
      <xdr:row>10</xdr:row>
      <xdr:rowOff>28575</xdr:rowOff>
    </xdr:from>
    <xdr:to>
      <xdr:col>10</xdr:col>
      <xdr:colOff>400050</xdr:colOff>
      <xdr:row>20</xdr:row>
      <xdr:rowOff>93009</xdr:rowOff>
    </xdr:to>
    <xdr:pic>
      <xdr:nvPicPr>
        <xdr:cNvPr id="3076" name="Picture 4" descr="http://static.usnews.rankingsandreviews.com/images/Auto/izmo/358529/2014_chevrolet_spark_angularfront.jp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t="9167" r="4375" b="12083"/>
        <a:stretch>
          <a:fillRect/>
        </a:stretch>
      </xdr:blipFill>
      <xdr:spPr bwMode="auto">
        <a:xfrm>
          <a:off x="7343775" y="1933575"/>
          <a:ext cx="3219450" cy="198848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ETROMIL/INFORMES%20DOC%20MARIA/COSTOS%20NUEVA%20UNIDAD%20LUBRICANT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ETROMIL/INFORMES%20DOC%20MARIA/PRECIOS%20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RECIOS%20LUBRICANTES%202015/ESTUDIO%20DE%20PRECIOS%20CON%20DESCUEN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TROMIL/INFORMES%20DOC%20MARIA/LISTA%20DE%20PRECI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LARIOS "/>
      <sheetName val="INVERSION INICIAL"/>
      <sheetName val="PREST INICIAL"/>
      <sheetName val="PREST FINAL"/>
      <sheetName val="OPERADOR LOGISTICO"/>
      <sheetName val="ASISTENTE COMERCIAL"/>
      <sheetName val="VENDEDOR"/>
      <sheetName val="COORDINADOR"/>
    </sheetNames>
    <sheetDataSet>
      <sheetData sheetId="0" refreshError="1"/>
      <sheetData sheetId="1" refreshError="1"/>
      <sheetData sheetId="2">
        <row r="1">
          <cell r="A1" t="str">
            <v>Programación de la amortización de préstamo</v>
          </cell>
        </row>
        <row r="4">
          <cell r="B4" t="str">
            <v>Especificar valores</v>
          </cell>
          <cell r="H4" t="str">
            <v>Resumen del préstamo</v>
          </cell>
        </row>
        <row r="5">
          <cell r="B5" t="str">
            <v>Importe del préstamo</v>
          </cell>
          <cell r="D5">
            <v>416285322.44266665</v>
          </cell>
          <cell r="H5" t="str">
            <v>Pago programado</v>
          </cell>
          <cell r="J5">
            <v>5409448.4169157883</v>
          </cell>
        </row>
        <row r="6">
          <cell r="B6" t="str">
            <v>Tasa de interés anual</v>
          </cell>
          <cell r="D6">
            <v>9.6000000000000002E-2</v>
          </cell>
          <cell r="H6" t="str">
            <v>Número de pagos programado</v>
          </cell>
          <cell r="J6">
            <v>120</v>
          </cell>
        </row>
        <row r="7">
          <cell r="B7" t="str">
            <v>Plazo del préstamo en años</v>
          </cell>
          <cell r="D7">
            <v>10</v>
          </cell>
          <cell r="H7" t="str">
            <v>Número de pagos real</v>
          </cell>
          <cell r="J7">
            <v>120</v>
          </cell>
        </row>
        <row r="8">
          <cell r="B8" t="str">
            <v>Número de pagos al año</v>
          </cell>
          <cell r="D8">
            <v>12</v>
          </cell>
          <cell r="H8" t="str">
            <v>Total de pagos anticipados</v>
          </cell>
          <cell r="J8">
            <v>0</v>
          </cell>
        </row>
        <row r="9">
          <cell r="B9" t="str">
            <v>Fecha inicial del préstamo</v>
          </cell>
          <cell r="D9">
            <v>42011</v>
          </cell>
          <cell r="H9" t="str">
            <v>Interés total</v>
          </cell>
          <cell r="J9">
            <v>232848487.58723116</v>
          </cell>
        </row>
        <row r="10">
          <cell r="B10" t="str">
            <v>Pagos adicionales opcionales</v>
          </cell>
        </row>
        <row r="12">
          <cell r="B12" t="str">
            <v>Nombre de entidad de crédito:</v>
          </cell>
        </row>
        <row r="16">
          <cell r="A16" t="str">
            <v>Nº Pago</v>
          </cell>
          <cell r="B16" t="str">
            <v>Fecha de pago</v>
          </cell>
          <cell r="C16" t="str">
            <v>Saldo inicial</v>
          </cell>
          <cell r="D16" t="str">
            <v>Pago programado</v>
          </cell>
          <cell r="E16" t="str">
            <v>Pago adicional</v>
          </cell>
          <cell r="F16" t="str">
            <v>Pago total</v>
          </cell>
          <cell r="G16" t="str">
            <v>Capital</v>
          </cell>
          <cell r="H16" t="str">
            <v>Interés</v>
          </cell>
          <cell r="I16" t="str">
            <v>Saldo final</v>
          </cell>
          <cell r="J16" t="str">
            <v>Interés acumulativo</v>
          </cell>
        </row>
        <row r="18">
          <cell r="A18">
            <v>1</v>
          </cell>
          <cell r="B18">
            <v>42042</v>
          </cell>
          <cell r="C18">
            <v>416285322.44266665</v>
          </cell>
          <cell r="D18">
            <v>5409448.4169157883</v>
          </cell>
          <cell r="E18">
            <v>0</v>
          </cell>
          <cell r="F18">
            <v>5409448.4169157883</v>
          </cell>
          <cell r="G18">
            <v>2079165.8373744548</v>
          </cell>
          <cell r="H18">
            <v>3330282.5795413335</v>
          </cell>
          <cell r="I18">
            <v>414206156.6052922</v>
          </cell>
          <cell r="J18">
            <v>3330282.5795413335</v>
          </cell>
        </row>
        <row r="19">
          <cell r="A19">
            <v>2</v>
          </cell>
          <cell r="B19">
            <v>42070</v>
          </cell>
          <cell r="C19">
            <v>414206156.6052922</v>
          </cell>
          <cell r="D19">
            <v>5409448.4169157883</v>
          </cell>
          <cell r="E19">
            <v>0</v>
          </cell>
          <cell r="F19">
            <v>5409448.4169157883</v>
          </cell>
          <cell r="G19">
            <v>2095799.164073451</v>
          </cell>
          <cell r="H19">
            <v>3313649.2528423374</v>
          </cell>
          <cell r="I19">
            <v>412110357.44121873</v>
          </cell>
          <cell r="J19">
            <v>6643931.8323836708</v>
          </cell>
        </row>
        <row r="20">
          <cell r="A20">
            <v>3</v>
          </cell>
          <cell r="B20">
            <v>42101</v>
          </cell>
          <cell r="C20">
            <v>412110357.44121873</v>
          </cell>
          <cell r="D20">
            <v>5409448.4169157883</v>
          </cell>
          <cell r="E20">
            <v>0</v>
          </cell>
          <cell r="F20">
            <v>5409448.4169157883</v>
          </cell>
          <cell r="G20">
            <v>2112565.5573860384</v>
          </cell>
          <cell r="H20">
            <v>3296882.85952975</v>
          </cell>
          <cell r="I20">
            <v>409997791.88383269</v>
          </cell>
          <cell r="J20">
            <v>9940814.6919134203</v>
          </cell>
        </row>
        <row r="21">
          <cell r="A21">
            <v>4</v>
          </cell>
          <cell r="B21">
            <v>42131</v>
          </cell>
          <cell r="C21">
            <v>409997791.88383269</v>
          </cell>
          <cell r="D21">
            <v>5409448.4169157883</v>
          </cell>
          <cell r="F21">
            <v>5409448.4169157883</v>
          </cell>
          <cell r="G21">
            <v>2129466.0818451266</v>
          </cell>
          <cell r="H21">
            <v>3279982.3350706617</v>
          </cell>
          <cell r="I21">
            <v>407868325.80198759</v>
          </cell>
          <cell r="J21">
            <v>13220797.026984083</v>
          </cell>
        </row>
        <row r="22">
          <cell r="A22">
            <v>5</v>
          </cell>
          <cell r="B22">
            <v>42162</v>
          </cell>
          <cell r="C22">
            <v>407868325.80198759</v>
          </cell>
          <cell r="D22">
            <v>5409448.4169157883</v>
          </cell>
          <cell r="E22">
            <v>0</v>
          </cell>
          <cell r="F22">
            <v>5409448.4169157883</v>
          </cell>
          <cell r="G22">
            <v>2146501.8104998874</v>
          </cell>
          <cell r="H22">
            <v>3262946.6064159009</v>
          </cell>
          <cell r="I22">
            <v>405721823.99148768</v>
          </cell>
          <cell r="J22">
            <v>16483743.633399984</v>
          </cell>
        </row>
        <row r="23">
          <cell r="A23">
            <v>6</v>
          </cell>
          <cell r="B23">
            <v>42192</v>
          </cell>
          <cell r="C23">
            <v>405721823.99148768</v>
          </cell>
          <cell r="D23">
            <v>5409448.4169157883</v>
          </cell>
          <cell r="E23">
            <v>0</v>
          </cell>
          <cell r="F23">
            <v>5409448.4169157883</v>
          </cell>
          <cell r="G23">
            <v>2163673.8249838869</v>
          </cell>
          <cell r="H23">
            <v>3245774.5919319014</v>
          </cell>
          <cell r="I23">
            <v>403558150.16650379</v>
          </cell>
          <cell r="J23">
            <v>19729518.225331884</v>
          </cell>
        </row>
        <row r="24">
          <cell r="A24">
            <v>7</v>
          </cell>
          <cell r="B24">
            <v>42223</v>
          </cell>
          <cell r="C24">
            <v>403558150.16650379</v>
          </cell>
          <cell r="D24">
            <v>5409448.4169157883</v>
          </cell>
          <cell r="E24">
            <v>0</v>
          </cell>
          <cell r="F24">
            <v>5409448.4169157883</v>
          </cell>
          <cell r="G24">
            <v>2180983.215583758</v>
          </cell>
          <cell r="H24">
            <v>3228465.2013320304</v>
          </cell>
          <cell r="I24">
            <v>401377166.95092005</v>
          </cell>
          <cell r="J24">
            <v>22957983.426663913</v>
          </cell>
        </row>
        <row r="25">
          <cell r="A25">
            <v>8</v>
          </cell>
          <cell r="B25">
            <v>42254</v>
          </cell>
          <cell r="C25">
            <v>401377166.95092005</v>
          </cell>
          <cell r="D25">
            <v>5409448.4169157883</v>
          </cell>
          <cell r="E25">
            <v>0</v>
          </cell>
          <cell r="F25">
            <v>5409448.4169157883</v>
          </cell>
          <cell r="G25">
            <v>2198431.0813084277</v>
          </cell>
          <cell r="H25">
            <v>3211017.3356073606</v>
          </cell>
          <cell r="I25">
            <v>399178735.86961162</v>
          </cell>
          <cell r="J25">
            <v>26169000.762271274</v>
          </cell>
        </row>
        <row r="26">
          <cell r="A26">
            <v>9</v>
          </cell>
          <cell r="B26">
            <v>42284</v>
          </cell>
          <cell r="C26">
            <v>399178735.86961162</v>
          </cell>
          <cell r="D26">
            <v>5409448.4169157883</v>
          </cell>
          <cell r="E26">
            <v>0</v>
          </cell>
          <cell r="F26">
            <v>5409448.4169157883</v>
          </cell>
          <cell r="G26">
            <v>2216018.5299588954</v>
          </cell>
          <cell r="H26">
            <v>3193429.8869568929</v>
          </cell>
          <cell r="I26">
            <v>396962717.33965272</v>
          </cell>
          <cell r="J26">
            <v>29362430.649228167</v>
          </cell>
        </row>
        <row r="27">
          <cell r="A27">
            <v>10</v>
          </cell>
          <cell r="B27">
            <v>42315</v>
          </cell>
          <cell r="C27">
            <v>396962717.33965272</v>
          </cell>
          <cell r="D27">
            <v>5409448.4169157883</v>
          </cell>
          <cell r="E27">
            <v>0</v>
          </cell>
          <cell r="F27">
            <v>5409448.4169157883</v>
          </cell>
          <cell r="G27">
            <v>2233746.6781985662</v>
          </cell>
          <cell r="H27">
            <v>3175701.7387172221</v>
          </cell>
          <cell r="I27">
            <v>394728970.66145414</v>
          </cell>
          <cell r="J27">
            <v>32538132.387945388</v>
          </cell>
        </row>
        <row r="28">
          <cell r="A28">
            <v>11</v>
          </cell>
          <cell r="B28">
            <v>42345</v>
          </cell>
          <cell r="C28">
            <v>394728970.66145414</v>
          </cell>
          <cell r="D28">
            <v>5409448.4169157883</v>
          </cell>
          <cell r="E28">
            <v>0</v>
          </cell>
          <cell r="F28">
            <v>5409448.4169157883</v>
          </cell>
          <cell r="G28">
            <v>2251616.6516241552</v>
          </cell>
          <cell r="H28">
            <v>3157831.7652916331</v>
          </cell>
          <cell r="I28">
            <v>392477354.00983</v>
          </cell>
          <cell r="J28">
            <v>35695964.153237022</v>
          </cell>
        </row>
        <row r="29">
          <cell r="A29">
            <v>12</v>
          </cell>
          <cell r="B29">
            <v>42376</v>
          </cell>
          <cell r="C29">
            <v>392477354.00983</v>
          </cell>
          <cell r="D29">
            <v>5409448.4169157883</v>
          </cell>
          <cell r="E29">
            <v>0</v>
          </cell>
          <cell r="F29">
            <v>5409448.4169157883</v>
          </cell>
          <cell r="G29">
            <v>2269629.5848371484</v>
          </cell>
          <cell r="H29">
            <v>3139818.8320786399</v>
          </cell>
          <cell r="I29">
            <v>390207724.42499286</v>
          </cell>
          <cell r="J29">
            <v>38835782.985315666</v>
          </cell>
        </row>
        <row r="30">
          <cell r="A30">
            <v>13</v>
          </cell>
          <cell r="B30">
            <v>42407</v>
          </cell>
          <cell r="C30">
            <v>390207724.42499286</v>
          </cell>
          <cell r="D30">
            <v>5409448.4169157883</v>
          </cell>
          <cell r="E30">
            <v>0</v>
          </cell>
          <cell r="F30">
            <v>5409448.4169157883</v>
          </cell>
          <cell r="G30">
            <v>2287786.6215158454</v>
          </cell>
          <cell r="H30">
            <v>3121661.7953999429</v>
          </cell>
          <cell r="I30">
            <v>387919937.80347699</v>
          </cell>
          <cell r="J30">
            <v>41957444.780715607</v>
          </cell>
        </row>
        <row r="31">
          <cell r="A31">
            <v>14</v>
          </cell>
          <cell r="B31">
            <v>42436</v>
          </cell>
          <cell r="C31">
            <v>387919937.80347699</v>
          </cell>
          <cell r="D31">
            <v>5409448.4169157883</v>
          </cell>
          <cell r="E31">
            <v>0</v>
          </cell>
          <cell r="F31">
            <v>5409448.4169157883</v>
          </cell>
          <cell r="G31">
            <v>2306088.9144879724</v>
          </cell>
          <cell r="H31">
            <v>3103359.5024278159</v>
          </cell>
          <cell r="I31">
            <v>385613848.88898903</v>
          </cell>
          <cell r="J31">
            <v>45060804.283143423</v>
          </cell>
        </row>
        <row r="32">
          <cell r="A32">
            <v>15</v>
          </cell>
          <cell r="B32">
            <v>42467</v>
          </cell>
          <cell r="C32">
            <v>385613848.88898903</v>
          </cell>
          <cell r="D32">
            <v>5409448.4169157883</v>
          </cell>
          <cell r="E32">
            <v>0</v>
          </cell>
          <cell r="F32">
            <v>5409448.4169157883</v>
          </cell>
          <cell r="G32">
            <v>2324537.6258038757</v>
          </cell>
          <cell r="H32">
            <v>3084910.7911119126</v>
          </cell>
          <cell r="I32">
            <v>383289311.26318514</v>
          </cell>
          <cell r="J32">
            <v>48145715.074255332</v>
          </cell>
        </row>
        <row r="33">
          <cell r="A33">
            <v>16</v>
          </cell>
          <cell r="B33">
            <v>42497</v>
          </cell>
          <cell r="C33">
            <v>383289311.26318514</v>
          </cell>
          <cell r="D33">
            <v>5409448.4169157883</v>
          </cell>
          <cell r="E33">
            <v>0</v>
          </cell>
          <cell r="F33">
            <v>5409448.4169157883</v>
          </cell>
          <cell r="G33">
            <v>2343133.926810307</v>
          </cell>
          <cell r="H33">
            <v>3066314.4901054814</v>
          </cell>
          <cell r="I33">
            <v>380946177.33637482</v>
          </cell>
          <cell r="J33">
            <v>51212029.564360812</v>
          </cell>
        </row>
        <row r="34">
          <cell r="A34">
            <v>17</v>
          </cell>
          <cell r="B34">
            <v>42528</v>
          </cell>
          <cell r="C34">
            <v>380946177.33637482</v>
          </cell>
          <cell r="D34">
            <v>5409448.4169157883</v>
          </cell>
          <cell r="E34">
            <v>0</v>
          </cell>
          <cell r="F34">
            <v>5409448.4169157883</v>
          </cell>
          <cell r="G34">
            <v>2361878.9982247897</v>
          </cell>
          <cell r="H34">
            <v>3047569.4186909986</v>
          </cell>
          <cell r="I34">
            <v>378584298.33815002</v>
          </cell>
          <cell r="J34">
            <v>54259598.983051814</v>
          </cell>
        </row>
        <row r="35">
          <cell r="A35">
            <v>18</v>
          </cell>
          <cell r="B35">
            <v>42558</v>
          </cell>
          <cell r="C35">
            <v>378584298.33815002</v>
          </cell>
          <cell r="D35">
            <v>5409448.4169157883</v>
          </cell>
          <cell r="E35">
            <v>0</v>
          </cell>
          <cell r="F35">
            <v>5409448.4169157883</v>
          </cell>
          <cell r="G35">
            <v>2380774.0302105877</v>
          </cell>
          <cell r="H35">
            <v>3028674.3867052007</v>
          </cell>
          <cell r="I35">
            <v>376203524.30793941</v>
          </cell>
          <cell r="J35">
            <v>57288273.369757012</v>
          </cell>
        </row>
        <row r="36">
          <cell r="A36">
            <v>19</v>
          </cell>
          <cell r="B36">
            <v>42589</v>
          </cell>
          <cell r="C36">
            <v>376203524.30793941</v>
          </cell>
          <cell r="D36">
            <v>5409448.4169157883</v>
          </cell>
          <cell r="E36">
            <v>0</v>
          </cell>
          <cell r="F36">
            <v>5409448.4169157883</v>
          </cell>
          <cell r="G36">
            <v>2399820.2224522727</v>
          </cell>
          <cell r="H36">
            <v>3009628.1944635157</v>
          </cell>
          <cell r="I36">
            <v>373803704.08548713</v>
          </cell>
          <cell r="J36">
            <v>60297901.564220525</v>
          </cell>
        </row>
        <row r="37">
          <cell r="A37">
            <v>20</v>
          </cell>
          <cell r="B37">
            <v>42620</v>
          </cell>
          <cell r="C37">
            <v>373803704.08548713</v>
          </cell>
          <cell r="D37">
            <v>5409448.4169157883</v>
          </cell>
          <cell r="E37">
            <v>0</v>
          </cell>
          <cell r="F37">
            <v>5409448.4169157883</v>
          </cell>
          <cell r="G37">
            <v>2419018.7842318909</v>
          </cell>
          <cell r="H37">
            <v>2990429.6326838974</v>
          </cell>
          <cell r="I37">
            <v>371384685.30125523</v>
          </cell>
          <cell r="J37">
            <v>63288331.196904421</v>
          </cell>
        </row>
        <row r="38">
          <cell r="A38">
            <v>21</v>
          </cell>
          <cell r="B38">
            <v>42650</v>
          </cell>
          <cell r="C38">
            <v>371384685.30125523</v>
          </cell>
          <cell r="D38">
            <v>5409448.4169157883</v>
          </cell>
          <cell r="E38">
            <v>0</v>
          </cell>
          <cell r="F38">
            <v>5409448.4169157883</v>
          </cell>
          <cell r="G38">
            <v>2438370.9345057467</v>
          </cell>
          <cell r="H38">
            <v>2971077.4824100416</v>
          </cell>
          <cell r="I38">
            <v>368946314.36674947</v>
          </cell>
          <cell r="J38">
            <v>66259408.679314464</v>
          </cell>
        </row>
        <row r="39">
          <cell r="A39">
            <v>22</v>
          </cell>
          <cell r="B39">
            <v>42681</v>
          </cell>
          <cell r="C39">
            <v>368946314.36674947</v>
          </cell>
          <cell r="D39">
            <v>5409448.4169157883</v>
          </cell>
          <cell r="E39">
            <v>0</v>
          </cell>
          <cell r="F39">
            <v>5409448.4169157883</v>
          </cell>
          <cell r="G39">
            <v>2457877.9019817924</v>
          </cell>
          <cell r="H39">
            <v>2951570.5149339959</v>
          </cell>
          <cell r="I39">
            <v>366488436.46476769</v>
          </cell>
          <cell r="J39">
            <v>69210979.194248468</v>
          </cell>
        </row>
        <row r="40">
          <cell r="A40">
            <v>23</v>
          </cell>
          <cell r="B40">
            <v>42711</v>
          </cell>
          <cell r="C40">
            <v>366488436.46476769</v>
          </cell>
          <cell r="D40">
            <v>5409448.4169157883</v>
          </cell>
          <cell r="E40">
            <v>0</v>
          </cell>
          <cell r="F40">
            <v>5409448.4169157883</v>
          </cell>
          <cell r="G40">
            <v>2477540.925197647</v>
          </cell>
          <cell r="H40">
            <v>2931907.4917181414</v>
          </cell>
          <cell r="I40">
            <v>364010895.53957003</v>
          </cell>
          <cell r="J40">
            <v>72142886.685966611</v>
          </cell>
        </row>
        <row r="41">
          <cell r="A41">
            <v>24</v>
          </cell>
          <cell r="B41">
            <v>42742</v>
          </cell>
          <cell r="C41">
            <v>364010895.53957003</v>
          </cell>
          <cell r="D41">
            <v>5409448.4169157883</v>
          </cell>
          <cell r="E41">
            <v>0</v>
          </cell>
          <cell r="F41">
            <v>5409448.4169157883</v>
          </cell>
          <cell r="G41">
            <v>2497361.2525992277</v>
          </cell>
          <cell r="H41">
            <v>2912087.1643165606</v>
          </cell>
          <cell r="I41">
            <v>361513534.28697079</v>
          </cell>
          <cell r="J41">
            <v>75054973.850283176</v>
          </cell>
        </row>
        <row r="42">
          <cell r="A42">
            <v>25</v>
          </cell>
          <cell r="B42">
            <v>42773</v>
          </cell>
          <cell r="C42">
            <v>361513534.28697079</v>
          </cell>
          <cell r="D42">
            <v>5409448.4169157883</v>
          </cell>
          <cell r="E42">
            <v>0</v>
          </cell>
          <cell r="F42">
            <v>5409448.4169157883</v>
          </cell>
          <cell r="G42">
            <v>2517340.1426200219</v>
          </cell>
          <cell r="H42">
            <v>2892108.2742957664</v>
          </cell>
          <cell r="I42">
            <v>358996194.14435077</v>
          </cell>
          <cell r="J42">
            <v>77947082.124578938</v>
          </cell>
        </row>
        <row r="43">
          <cell r="A43">
            <v>26</v>
          </cell>
          <cell r="B43">
            <v>42801</v>
          </cell>
          <cell r="C43">
            <v>358996194.14435077</v>
          </cell>
          <cell r="D43">
            <v>5409448.4169157883</v>
          </cell>
          <cell r="E43">
            <v>0</v>
          </cell>
          <cell r="F43">
            <v>5409448.4169157883</v>
          </cell>
          <cell r="G43">
            <v>2537478.8637609822</v>
          </cell>
          <cell r="H43">
            <v>2871969.5531548061</v>
          </cell>
          <cell r="I43">
            <v>356458715.28058976</v>
          </cell>
          <cell r="J43">
            <v>80819051.677733749</v>
          </cell>
        </row>
        <row r="44">
          <cell r="A44">
            <v>27</v>
          </cell>
          <cell r="B44">
            <v>42832</v>
          </cell>
          <cell r="C44">
            <v>356458715.28058976</v>
          </cell>
          <cell r="D44">
            <v>5409448.4169157883</v>
          </cell>
          <cell r="E44">
            <v>0</v>
          </cell>
          <cell r="F44">
            <v>5409448.4169157883</v>
          </cell>
          <cell r="G44">
            <v>2557778.6946710697</v>
          </cell>
          <cell r="H44">
            <v>2851669.7222447186</v>
          </cell>
          <cell r="I44">
            <v>353900936.58591866</v>
          </cell>
          <cell r="J44">
            <v>83670721.399978474</v>
          </cell>
        </row>
        <row r="45">
          <cell r="A45">
            <v>28</v>
          </cell>
          <cell r="B45">
            <v>42862</v>
          </cell>
          <cell r="C45">
            <v>353900936.58591866</v>
          </cell>
          <cell r="D45">
            <v>5409448.4169157883</v>
          </cell>
          <cell r="E45">
            <v>0</v>
          </cell>
          <cell r="F45">
            <v>5409448.4169157883</v>
          </cell>
          <cell r="G45">
            <v>2578240.9242284386</v>
          </cell>
          <cell r="H45">
            <v>2831207.4926873497</v>
          </cell>
          <cell r="I45">
            <v>351322695.66169024</v>
          </cell>
          <cell r="J45">
            <v>86501928.892665818</v>
          </cell>
        </row>
        <row r="46">
          <cell r="A46">
            <v>29</v>
          </cell>
          <cell r="B46">
            <v>42893</v>
          </cell>
          <cell r="C46">
            <v>351322695.66169024</v>
          </cell>
          <cell r="D46">
            <v>5409448.4169157883</v>
          </cell>
          <cell r="E46">
            <v>0</v>
          </cell>
          <cell r="F46">
            <v>5409448.4169157883</v>
          </cell>
          <cell r="G46">
            <v>2598866.8516222662</v>
          </cell>
          <cell r="H46">
            <v>2810581.5652935221</v>
          </cell>
          <cell r="I46">
            <v>348723828.81006795</v>
          </cell>
          <cell r="J46">
            <v>89312510.457959339</v>
          </cell>
        </row>
        <row r="47">
          <cell r="A47">
            <v>30</v>
          </cell>
          <cell r="B47">
            <v>42923</v>
          </cell>
          <cell r="C47">
            <v>348723828.81006795</v>
          </cell>
          <cell r="D47">
            <v>5409448.4169157883</v>
          </cell>
          <cell r="E47">
            <v>0</v>
          </cell>
          <cell r="F47">
            <v>5409448.4169157883</v>
          </cell>
          <cell r="G47">
            <v>2619657.7864352446</v>
          </cell>
          <cell r="H47">
            <v>2789790.6304805437</v>
          </cell>
          <cell r="I47">
            <v>346104171.02363271</v>
          </cell>
          <cell r="J47">
            <v>92102301.088439882</v>
          </cell>
        </row>
        <row r="48">
          <cell r="A48">
            <v>31</v>
          </cell>
          <cell r="B48">
            <v>42954</v>
          </cell>
          <cell r="C48">
            <v>346104171.02363271</v>
          </cell>
          <cell r="D48">
            <v>5409448.4169157883</v>
          </cell>
          <cell r="E48">
            <v>0</v>
          </cell>
          <cell r="F48">
            <v>5409448.4169157883</v>
          </cell>
          <cell r="G48">
            <v>2640615.0487267268</v>
          </cell>
          <cell r="H48">
            <v>2768833.3681890615</v>
          </cell>
          <cell r="I48">
            <v>343463555.97490597</v>
          </cell>
          <cell r="J48">
            <v>94871134.456628948</v>
          </cell>
        </row>
        <row r="49">
          <cell r="A49">
            <v>32</v>
          </cell>
          <cell r="B49">
            <v>42985</v>
          </cell>
          <cell r="C49">
            <v>343463555.97490597</v>
          </cell>
          <cell r="D49">
            <v>5409448.4169157883</v>
          </cell>
          <cell r="E49">
            <v>0</v>
          </cell>
          <cell r="F49">
            <v>5409448.4169157883</v>
          </cell>
          <cell r="G49">
            <v>2661739.9691165406</v>
          </cell>
          <cell r="H49">
            <v>2747708.4477992477</v>
          </cell>
          <cell r="I49">
            <v>340801816.0057894</v>
          </cell>
          <cell r="J49">
            <v>97618842.904428199</v>
          </cell>
        </row>
        <row r="50">
          <cell r="A50">
            <v>33</v>
          </cell>
          <cell r="B50">
            <v>43015</v>
          </cell>
          <cell r="C50">
            <v>340801816.0057894</v>
          </cell>
          <cell r="D50">
            <v>5409448.4169157883</v>
          </cell>
          <cell r="E50">
            <v>0</v>
          </cell>
          <cell r="F50">
            <v>5409448.4169157883</v>
          </cell>
          <cell r="G50">
            <v>2683033.8888694732</v>
          </cell>
          <cell r="H50">
            <v>2726414.5280463151</v>
          </cell>
          <cell r="I50">
            <v>338118782.11691993</v>
          </cell>
          <cell r="J50">
            <v>100345257.43247451</v>
          </cell>
        </row>
        <row r="51">
          <cell r="A51">
            <v>34</v>
          </cell>
          <cell r="B51">
            <v>43046</v>
          </cell>
          <cell r="C51">
            <v>338118782.11691993</v>
          </cell>
          <cell r="D51">
            <v>5409448.4169157883</v>
          </cell>
          <cell r="E51">
            <v>0</v>
          </cell>
          <cell r="F51">
            <v>5409448.4169157883</v>
          </cell>
          <cell r="G51">
            <v>2704498.1599804289</v>
          </cell>
          <cell r="H51">
            <v>2704950.2569353594</v>
          </cell>
          <cell r="I51">
            <v>335414283.95693952</v>
          </cell>
          <cell r="J51">
            <v>103050207.68940987</v>
          </cell>
        </row>
        <row r="52">
          <cell r="A52">
            <v>35</v>
          </cell>
          <cell r="B52">
            <v>43076</v>
          </cell>
          <cell r="C52">
            <v>335414283.95693952</v>
          </cell>
          <cell r="D52">
            <v>5409448.4169157883</v>
          </cell>
          <cell r="E52">
            <v>0</v>
          </cell>
          <cell r="F52">
            <v>5409448.4169157883</v>
          </cell>
          <cell r="G52">
            <v>2726134.1452602721</v>
          </cell>
          <cell r="H52">
            <v>2683314.2716555162</v>
          </cell>
          <cell r="I52">
            <v>332688149.81167924</v>
          </cell>
          <cell r="J52">
            <v>105733521.96106538</v>
          </cell>
        </row>
        <row r="53">
          <cell r="A53">
            <v>36</v>
          </cell>
          <cell r="B53">
            <v>43107</v>
          </cell>
          <cell r="C53">
            <v>332688149.81167924</v>
          </cell>
          <cell r="D53">
            <v>5409448.4169157883</v>
          </cell>
          <cell r="E53">
            <v>0</v>
          </cell>
          <cell r="F53">
            <v>5409448.4169157883</v>
          </cell>
          <cell r="G53">
            <v>2747943.2184223542</v>
          </cell>
          <cell r="H53">
            <v>2661505.1984934341</v>
          </cell>
          <cell r="I53">
            <v>329940206.59325689</v>
          </cell>
          <cell r="J53">
            <v>108395027.15955882</v>
          </cell>
        </row>
        <row r="54">
          <cell r="A54">
            <v>37</v>
          </cell>
          <cell r="B54">
            <v>43138</v>
          </cell>
          <cell r="C54">
            <v>329940206.59325689</v>
          </cell>
          <cell r="D54">
            <v>5409448.4169157883</v>
          </cell>
          <cell r="E54">
            <v>0</v>
          </cell>
          <cell r="F54">
            <v>5409448.4169157883</v>
          </cell>
          <cell r="G54">
            <v>2769926.764169733</v>
          </cell>
          <cell r="H54">
            <v>2639521.6527460553</v>
          </cell>
          <cell r="I54">
            <v>327170279.82908714</v>
          </cell>
          <cell r="J54">
            <v>111034548.81230487</v>
          </cell>
        </row>
        <row r="55">
          <cell r="A55">
            <v>38</v>
          </cell>
          <cell r="B55">
            <v>43166</v>
          </cell>
          <cell r="C55">
            <v>327170279.82908714</v>
          </cell>
          <cell r="D55">
            <v>5409448.4169157883</v>
          </cell>
          <cell r="E55">
            <v>0</v>
          </cell>
          <cell r="F55">
            <v>5409448.4169157883</v>
          </cell>
          <cell r="G55">
            <v>2792086.1782830912</v>
          </cell>
          <cell r="H55">
            <v>2617362.2386326971</v>
          </cell>
          <cell r="I55">
            <v>324378193.65080404</v>
          </cell>
          <cell r="J55">
            <v>113651911.05093756</v>
          </cell>
        </row>
        <row r="56">
          <cell r="A56">
            <v>39</v>
          </cell>
          <cell r="B56">
            <v>43197</v>
          </cell>
          <cell r="C56">
            <v>324378193.65080404</v>
          </cell>
          <cell r="D56">
            <v>5409448.4169157883</v>
          </cell>
          <cell r="E56">
            <v>0</v>
          </cell>
          <cell r="F56">
            <v>5409448.4169157883</v>
          </cell>
          <cell r="G56">
            <v>2814422.8677093559</v>
          </cell>
          <cell r="H56">
            <v>2595025.5492064324</v>
          </cell>
          <cell r="I56">
            <v>321563770.7830947</v>
          </cell>
          <cell r="J56">
            <v>116246936.600144</v>
          </cell>
        </row>
        <row r="57">
          <cell r="A57">
            <v>40</v>
          </cell>
          <cell r="B57">
            <v>43227</v>
          </cell>
          <cell r="C57">
            <v>321563770.7830947</v>
          </cell>
          <cell r="D57">
            <v>5409448.4169157883</v>
          </cell>
          <cell r="E57">
            <v>0</v>
          </cell>
          <cell r="F57">
            <v>5409448.4169157883</v>
          </cell>
          <cell r="G57">
            <v>2836938.2506510303</v>
          </cell>
          <cell r="H57">
            <v>2572510.166264758</v>
          </cell>
          <cell r="I57">
            <v>318726832.5324437</v>
          </cell>
          <cell r="J57">
            <v>118819446.76640876</v>
          </cell>
        </row>
        <row r="58">
          <cell r="A58">
            <v>41</v>
          </cell>
          <cell r="B58">
            <v>43258</v>
          </cell>
          <cell r="C58">
            <v>318726832.5324437</v>
          </cell>
          <cell r="D58">
            <v>5409448.4169157883</v>
          </cell>
          <cell r="E58">
            <v>0</v>
          </cell>
          <cell r="F58">
            <v>5409448.4169157883</v>
          </cell>
          <cell r="G58">
            <v>2859633.7566562383</v>
          </cell>
          <cell r="H58">
            <v>2549814.66025955</v>
          </cell>
          <cell r="I58">
            <v>315867198.77578747</v>
          </cell>
          <cell r="J58">
            <v>121369261.4266683</v>
          </cell>
        </row>
        <row r="59">
          <cell r="A59">
            <v>42</v>
          </cell>
          <cell r="B59">
            <v>43288</v>
          </cell>
          <cell r="C59">
            <v>315867198.77578747</v>
          </cell>
          <cell r="D59">
            <v>5409448.4169157883</v>
          </cell>
          <cell r="E59">
            <v>0</v>
          </cell>
          <cell r="F59">
            <v>5409448.4169157883</v>
          </cell>
          <cell r="G59">
            <v>2882510.8267094884</v>
          </cell>
          <cell r="H59">
            <v>2526937.5902062999</v>
          </cell>
          <cell r="I59">
            <v>312984687.94907796</v>
          </cell>
          <cell r="J59">
            <v>123896199.0168746</v>
          </cell>
        </row>
        <row r="60">
          <cell r="A60">
            <v>43</v>
          </cell>
          <cell r="B60">
            <v>43319</v>
          </cell>
          <cell r="C60">
            <v>312984687.94907796</v>
          </cell>
          <cell r="D60">
            <v>5409448.4169157883</v>
          </cell>
          <cell r="E60">
            <v>0</v>
          </cell>
          <cell r="F60">
            <v>5409448.4169157883</v>
          </cell>
          <cell r="G60">
            <v>2905570.9133231645</v>
          </cell>
          <cell r="H60">
            <v>2503877.5035926239</v>
          </cell>
          <cell r="I60">
            <v>310079117.0357548</v>
          </cell>
          <cell r="J60">
            <v>126400076.52046722</v>
          </cell>
        </row>
        <row r="61">
          <cell r="A61">
            <v>44</v>
          </cell>
          <cell r="B61">
            <v>43350</v>
          </cell>
          <cell r="C61">
            <v>310079117.0357548</v>
          </cell>
          <cell r="D61">
            <v>5409448.4169157883</v>
          </cell>
          <cell r="E61">
            <v>0</v>
          </cell>
          <cell r="F61">
            <v>5409448.4169157883</v>
          </cell>
          <cell r="G61">
            <v>2928815.4806297501</v>
          </cell>
          <cell r="H61">
            <v>2480632.9362860383</v>
          </cell>
          <cell r="I61">
            <v>307150301.55512506</v>
          </cell>
          <cell r="J61">
            <v>128880709.45675325</v>
          </cell>
        </row>
        <row r="62">
          <cell r="A62">
            <v>45</v>
          </cell>
          <cell r="B62">
            <v>43380</v>
          </cell>
          <cell r="C62">
            <v>307150301.55512506</v>
          </cell>
          <cell r="D62">
            <v>5409448.4169157883</v>
          </cell>
          <cell r="E62">
            <v>0</v>
          </cell>
          <cell r="F62">
            <v>5409448.4169157883</v>
          </cell>
          <cell r="G62">
            <v>2952246.0044747875</v>
          </cell>
          <cell r="H62">
            <v>2457202.4124410008</v>
          </cell>
          <cell r="I62">
            <v>304198055.5506503</v>
          </cell>
          <cell r="J62">
            <v>131337911.86919425</v>
          </cell>
        </row>
        <row r="63">
          <cell r="A63">
            <v>46</v>
          </cell>
          <cell r="B63">
            <v>43411</v>
          </cell>
          <cell r="C63">
            <v>304198055.5506503</v>
          </cell>
          <cell r="D63">
            <v>5409448.4169157883</v>
          </cell>
          <cell r="E63">
            <v>0</v>
          </cell>
          <cell r="F63">
            <v>5409448.4169157883</v>
          </cell>
          <cell r="G63">
            <v>2975863.972510586</v>
          </cell>
          <cell r="H63">
            <v>2433584.4444052023</v>
          </cell>
          <cell r="I63">
            <v>301222191.57813972</v>
          </cell>
          <cell r="J63">
            <v>133771496.31359945</v>
          </cell>
        </row>
        <row r="64">
          <cell r="A64">
            <v>47</v>
          </cell>
          <cell r="B64">
            <v>43441</v>
          </cell>
          <cell r="C64">
            <v>301222191.57813972</v>
          </cell>
          <cell r="D64">
            <v>5409448.4169157883</v>
          </cell>
          <cell r="E64">
            <v>0</v>
          </cell>
          <cell r="F64">
            <v>5409448.4169157883</v>
          </cell>
          <cell r="G64">
            <v>2999670.8842906705</v>
          </cell>
          <cell r="H64">
            <v>2409777.5326251178</v>
          </cell>
          <cell r="I64">
            <v>298222520.69384903</v>
          </cell>
          <cell r="J64">
            <v>136181273.84622458</v>
          </cell>
        </row>
        <row r="65">
          <cell r="A65">
            <v>48</v>
          </cell>
          <cell r="B65">
            <v>43472</v>
          </cell>
          <cell r="C65">
            <v>298222520.69384903</v>
          </cell>
          <cell r="D65">
            <v>5409448.4169157883</v>
          </cell>
          <cell r="E65">
            <v>0</v>
          </cell>
          <cell r="F65">
            <v>5409448.4169157883</v>
          </cell>
          <cell r="G65">
            <v>3023668.2513649962</v>
          </cell>
          <cell r="H65">
            <v>2385780.1655507921</v>
          </cell>
          <cell r="I65">
            <v>295198852.44248402</v>
          </cell>
          <cell r="J65">
            <v>138567054.01177537</v>
          </cell>
        </row>
        <row r="66">
          <cell r="A66">
            <v>49</v>
          </cell>
          <cell r="B66">
            <v>43503</v>
          </cell>
          <cell r="C66">
            <v>295198852.44248402</v>
          </cell>
          <cell r="D66">
            <v>5409448.4169157883</v>
          </cell>
          <cell r="E66">
            <v>0</v>
          </cell>
          <cell r="F66">
            <v>5409448.4169157883</v>
          </cell>
          <cell r="G66">
            <v>3047857.5973759159</v>
          </cell>
          <cell r="H66">
            <v>2361590.8195398725</v>
          </cell>
          <cell r="I66">
            <v>292150994.84510809</v>
          </cell>
          <cell r="J66">
            <v>140928644.83131525</v>
          </cell>
        </row>
        <row r="67">
          <cell r="A67">
            <v>50</v>
          </cell>
          <cell r="B67">
            <v>43531</v>
          </cell>
          <cell r="C67">
            <v>292150994.84510809</v>
          </cell>
          <cell r="D67">
            <v>5409448.4169157883</v>
          </cell>
          <cell r="E67">
            <v>0</v>
          </cell>
          <cell r="F67">
            <v>5409448.4169157883</v>
          </cell>
          <cell r="G67">
            <v>3072240.4581549237</v>
          </cell>
          <cell r="H67">
            <v>2337207.9587608646</v>
          </cell>
          <cell r="I67">
            <v>289078754.38695318</v>
          </cell>
          <cell r="J67">
            <v>143265852.79007611</v>
          </cell>
        </row>
        <row r="68">
          <cell r="A68">
            <v>51</v>
          </cell>
          <cell r="B68">
            <v>43562</v>
          </cell>
          <cell r="C68">
            <v>289078754.38695318</v>
          </cell>
          <cell r="D68">
            <v>5409448.4169157883</v>
          </cell>
          <cell r="E68">
            <v>0</v>
          </cell>
          <cell r="F68">
            <v>5409448.4169157883</v>
          </cell>
          <cell r="G68">
            <v>3096818.3818201628</v>
          </cell>
          <cell r="H68">
            <v>2312630.0350956256</v>
          </cell>
          <cell r="I68">
            <v>285981936.00513303</v>
          </cell>
          <cell r="J68">
            <v>145578482.82517174</v>
          </cell>
        </row>
        <row r="69">
          <cell r="A69">
            <v>52</v>
          </cell>
          <cell r="B69">
            <v>43592</v>
          </cell>
          <cell r="C69">
            <v>285981936.00513303</v>
          </cell>
          <cell r="D69">
            <v>5409448.4169157883</v>
          </cell>
          <cell r="E69">
            <v>0</v>
          </cell>
          <cell r="F69">
            <v>5409448.4169157883</v>
          </cell>
          <cell r="G69">
            <v>3121592.9288747241</v>
          </cell>
          <cell r="H69">
            <v>2287855.4880410642</v>
          </cell>
          <cell r="I69">
            <v>282860343.0762583</v>
          </cell>
          <cell r="J69">
            <v>147866338.31321281</v>
          </cell>
        </row>
        <row r="70">
          <cell r="A70">
            <v>53</v>
          </cell>
          <cell r="B70">
            <v>43623</v>
          </cell>
          <cell r="C70">
            <v>282860343.0762583</v>
          </cell>
          <cell r="D70">
            <v>5409448.4169157883</v>
          </cell>
          <cell r="E70">
            <v>0</v>
          </cell>
          <cell r="F70">
            <v>5409448.4169157883</v>
          </cell>
          <cell r="G70">
            <v>3146565.6723057218</v>
          </cell>
          <cell r="H70">
            <v>2262882.7446100665</v>
          </cell>
          <cell r="I70">
            <v>279713777.4039526</v>
          </cell>
          <cell r="J70">
            <v>150129221.05782288</v>
          </cell>
        </row>
        <row r="71">
          <cell r="A71">
            <v>54</v>
          </cell>
          <cell r="B71">
            <v>43653</v>
          </cell>
          <cell r="C71">
            <v>279713777.4039526</v>
          </cell>
          <cell r="D71">
            <v>5409448.4169157883</v>
          </cell>
          <cell r="E71">
            <v>0</v>
          </cell>
          <cell r="F71">
            <v>5409448.4169157883</v>
          </cell>
          <cell r="G71">
            <v>3171738.1976841674</v>
          </cell>
          <cell r="H71">
            <v>2237710.2192316209</v>
          </cell>
          <cell r="I71">
            <v>276542039.20626843</v>
          </cell>
          <cell r="J71">
            <v>152366931.27705452</v>
          </cell>
        </row>
        <row r="72">
          <cell r="A72">
            <v>55</v>
          </cell>
          <cell r="B72">
            <v>43684</v>
          </cell>
          <cell r="C72">
            <v>276542039.20626843</v>
          </cell>
          <cell r="D72">
            <v>5409448.4169157883</v>
          </cell>
          <cell r="E72">
            <v>0</v>
          </cell>
          <cell r="F72">
            <v>5409448.4169157883</v>
          </cell>
          <cell r="G72">
            <v>3197112.1032656408</v>
          </cell>
          <cell r="H72">
            <v>2212336.3136501475</v>
          </cell>
          <cell r="I72">
            <v>273344927.10300279</v>
          </cell>
          <cell r="J72">
            <v>154579267.59070468</v>
          </cell>
        </row>
        <row r="73">
          <cell r="A73">
            <v>56</v>
          </cell>
          <cell r="B73">
            <v>43715</v>
          </cell>
          <cell r="C73">
            <v>273344927.10300279</v>
          </cell>
          <cell r="D73">
            <v>5409448.4169157883</v>
          </cell>
          <cell r="E73">
            <v>0</v>
          </cell>
          <cell r="F73">
            <v>5409448.4169157883</v>
          </cell>
          <cell r="G73">
            <v>3222689.000091766</v>
          </cell>
          <cell r="H73">
            <v>2186759.4168240223</v>
          </cell>
          <cell r="I73">
            <v>270122238.102911</v>
          </cell>
          <cell r="J73">
            <v>156766027.00752869</v>
          </cell>
        </row>
        <row r="74">
          <cell r="A74">
            <v>57</v>
          </cell>
          <cell r="B74">
            <v>43745</v>
          </cell>
          <cell r="C74">
            <v>270122238.102911</v>
          </cell>
          <cell r="D74">
            <v>5409448.4169157883</v>
          </cell>
          <cell r="E74">
            <v>0</v>
          </cell>
          <cell r="F74">
            <v>5409448.4169157883</v>
          </cell>
          <cell r="G74">
            <v>3248470.5120925005</v>
          </cell>
          <cell r="H74">
            <v>2160977.9048232879</v>
          </cell>
          <cell r="I74">
            <v>266873767.59081849</v>
          </cell>
          <cell r="J74">
            <v>158927004.91235197</v>
          </cell>
        </row>
        <row r="75">
          <cell r="A75">
            <v>58</v>
          </cell>
          <cell r="B75">
            <v>43776</v>
          </cell>
          <cell r="C75">
            <v>266873767.59081849</v>
          </cell>
          <cell r="D75">
            <v>5409448.4169157883</v>
          </cell>
          <cell r="E75">
            <v>0</v>
          </cell>
          <cell r="F75">
            <v>5409448.4169157883</v>
          </cell>
          <cell r="G75">
            <v>3274458.2761892402</v>
          </cell>
          <cell r="H75">
            <v>2134990.1407265482</v>
          </cell>
          <cell r="I75">
            <v>263599309.31462926</v>
          </cell>
          <cell r="J75">
            <v>161061995.0530785</v>
          </cell>
        </row>
        <row r="76">
          <cell r="A76">
            <v>59</v>
          </cell>
          <cell r="B76">
            <v>43806</v>
          </cell>
          <cell r="C76">
            <v>263599309.31462926</v>
          </cell>
          <cell r="D76">
            <v>5409448.4169157883</v>
          </cell>
          <cell r="E76">
            <v>0</v>
          </cell>
          <cell r="F76">
            <v>5409448.4169157883</v>
          </cell>
          <cell r="G76">
            <v>3300653.9423987544</v>
          </cell>
          <cell r="H76">
            <v>2108794.4745170339</v>
          </cell>
          <cell r="I76">
            <v>260298655.3722305</v>
          </cell>
          <cell r="J76">
            <v>163170789.52759555</v>
          </cell>
        </row>
        <row r="77">
          <cell r="A77">
            <v>60</v>
          </cell>
          <cell r="B77">
            <v>43837</v>
          </cell>
          <cell r="C77">
            <v>260298655.3722305</v>
          </cell>
          <cell r="D77">
            <v>5409448.4169157883</v>
          </cell>
          <cell r="E77">
            <v>0</v>
          </cell>
          <cell r="F77">
            <v>5409448.4169157883</v>
          </cell>
          <cell r="G77">
            <v>3327059.1739379447</v>
          </cell>
          <cell r="H77">
            <v>2082389.2429778439</v>
          </cell>
          <cell r="I77">
            <v>256971596.19829255</v>
          </cell>
          <cell r="J77">
            <v>165253178.77057341</v>
          </cell>
        </row>
        <row r="78">
          <cell r="A78">
            <v>61</v>
          </cell>
          <cell r="B78">
            <v>43868</v>
          </cell>
          <cell r="C78">
            <v>256971596.19829255</v>
          </cell>
          <cell r="D78">
            <v>5409448.4169157883</v>
          </cell>
          <cell r="E78">
            <v>0</v>
          </cell>
          <cell r="F78">
            <v>5409448.4169157883</v>
          </cell>
          <cell r="G78">
            <v>3353675.6473294478</v>
          </cell>
          <cell r="H78">
            <v>2055772.7695863405</v>
          </cell>
          <cell r="I78">
            <v>253617920.5509631</v>
          </cell>
          <cell r="J78">
            <v>167308951.54015976</v>
          </cell>
        </row>
        <row r="79">
          <cell r="A79">
            <v>62</v>
          </cell>
          <cell r="B79">
            <v>43897</v>
          </cell>
          <cell r="C79">
            <v>253617920.5509631</v>
          </cell>
          <cell r="D79">
            <v>5409448.4169157883</v>
          </cell>
          <cell r="E79">
            <v>0</v>
          </cell>
          <cell r="F79">
            <v>5409448.4169157883</v>
          </cell>
          <cell r="G79">
            <v>3380505.0525080832</v>
          </cell>
          <cell r="H79">
            <v>2028943.3644077049</v>
          </cell>
          <cell r="I79">
            <v>250237415.49845502</v>
          </cell>
          <cell r="J79">
            <v>169337894.90456748</v>
          </cell>
        </row>
        <row r="80">
          <cell r="A80">
            <v>63</v>
          </cell>
          <cell r="B80">
            <v>43928</v>
          </cell>
          <cell r="C80">
            <v>250237415.49845502</v>
          </cell>
          <cell r="D80">
            <v>5409448.4169157883</v>
          </cell>
          <cell r="E80">
            <v>0</v>
          </cell>
          <cell r="F80">
            <v>5409448.4169157883</v>
          </cell>
          <cell r="G80">
            <v>3407549.0929281479</v>
          </cell>
          <cell r="H80">
            <v>2001899.3239876402</v>
          </cell>
          <cell r="I80">
            <v>246829866.40552688</v>
          </cell>
          <cell r="J80">
            <v>171339794.22855511</v>
          </cell>
        </row>
        <row r="81">
          <cell r="A81">
            <v>64</v>
          </cell>
          <cell r="B81">
            <v>43958</v>
          </cell>
          <cell r="C81">
            <v>246829866.40552688</v>
          </cell>
          <cell r="D81">
            <v>5409448.4169157883</v>
          </cell>
          <cell r="E81">
            <v>0</v>
          </cell>
          <cell r="F81">
            <v>5409448.4169157883</v>
          </cell>
          <cell r="G81">
            <v>3434809.4856715733</v>
          </cell>
          <cell r="H81">
            <v>1974638.931244215</v>
          </cell>
          <cell r="I81">
            <v>243395056.9198553</v>
          </cell>
          <cell r="J81">
            <v>173314433.15979934</v>
          </cell>
        </row>
        <row r="82">
          <cell r="A82">
            <v>65</v>
          </cell>
          <cell r="B82">
            <v>43989</v>
          </cell>
          <cell r="C82">
            <v>243395056.9198553</v>
          </cell>
          <cell r="D82">
            <v>5409448.4169157883</v>
          </cell>
          <cell r="E82">
            <v>0</v>
          </cell>
          <cell r="F82">
            <v>5409448.4169157883</v>
          </cell>
          <cell r="G82">
            <v>3462287.9615569459</v>
          </cell>
          <cell r="H82">
            <v>1947160.4553588424</v>
          </cell>
          <cell r="I82">
            <v>239932768.95829836</v>
          </cell>
          <cell r="J82">
            <v>175261593.61515817</v>
          </cell>
        </row>
        <row r="83">
          <cell r="A83">
            <v>66</v>
          </cell>
          <cell r="B83">
            <v>44019</v>
          </cell>
          <cell r="C83">
            <v>239932768.95829836</v>
          </cell>
          <cell r="D83">
            <v>5409448.4169157883</v>
          </cell>
          <cell r="E83">
            <v>0</v>
          </cell>
          <cell r="F83">
            <v>5409448.4169157883</v>
          </cell>
          <cell r="G83">
            <v>3489986.2652494013</v>
          </cell>
          <cell r="H83">
            <v>1919462.151666387</v>
          </cell>
          <cell r="I83">
            <v>236442782.69304895</v>
          </cell>
          <cell r="J83">
            <v>177181055.76682454</v>
          </cell>
        </row>
        <row r="84">
          <cell r="A84">
            <v>67</v>
          </cell>
          <cell r="B84">
            <v>44050</v>
          </cell>
          <cell r="C84">
            <v>236442782.69304895</v>
          </cell>
          <cell r="D84">
            <v>5409448.4169157883</v>
          </cell>
          <cell r="E84">
            <v>0</v>
          </cell>
          <cell r="F84">
            <v>5409448.4169157883</v>
          </cell>
          <cell r="G84">
            <v>3517906.1553713968</v>
          </cell>
          <cell r="H84">
            <v>1891542.2615443917</v>
          </cell>
          <cell r="I84">
            <v>232924876.53767756</v>
          </cell>
          <cell r="J84">
            <v>179072598.02836895</v>
          </cell>
        </row>
        <row r="85">
          <cell r="A85">
            <v>68</v>
          </cell>
          <cell r="B85">
            <v>44081</v>
          </cell>
          <cell r="C85">
            <v>232924876.53767756</v>
          </cell>
          <cell r="D85">
            <v>5409448.4169157883</v>
          </cell>
          <cell r="E85">
            <v>0</v>
          </cell>
          <cell r="F85">
            <v>5409448.4169157883</v>
          </cell>
          <cell r="G85">
            <v>3546049.4046143675</v>
          </cell>
          <cell r="H85">
            <v>1863399.0123014206</v>
          </cell>
          <cell r="I85">
            <v>229378827.1330632</v>
          </cell>
          <cell r="J85">
            <v>180935997.04067037</v>
          </cell>
        </row>
        <row r="86">
          <cell r="A86">
            <v>69</v>
          </cell>
          <cell r="B86">
            <v>44111</v>
          </cell>
          <cell r="C86">
            <v>229378827.1330632</v>
          </cell>
          <cell r="D86">
            <v>5409448.4169157883</v>
          </cell>
          <cell r="E86">
            <v>0</v>
          </cell>
          <cell r="F86">
            <v>5409448.4169157883</v>
          </cell>
          <cell r="G86">
            <v>3574417.7998512825</v>
          </cell>
          <cell r="H86">
            <v>1835030.6170645056</v>
          </cell>
          <cell r="I86">
            <v>225804409.33321193</v>
          </cell>
          <cell r="J86">
            <v>182771027.65773487</v>
          </cell>
        </row>
        <row r="87">
          <cell r="A87">
            <v>70</v>
          </cell>
          <cell r="B87">
            <v>44142</v>
          </cell>
          <cell r="C87">
            <v>225804409.33321193</v>
          </cell>
          <cell r="D87">
            <v>5409448.4169157883</v>
          </cell>
          <cell r="E87">
            <v>0</v>
          </cell>
          <cell r="F87">
            <v>5409448.4169157883</v>
          </cell>
          <cell r="G87">
            <v>3603013.1422500927</v>
          </cell>
          <cell r="H87">
            <v>1806435.2746656956</v>
          </cell>
          <cell r="I87">
            <v>222201396.19096184</v>
          </cell>
          <cell r="J87">
            <v>184577462.93240055</v>
          </cell>
        </row>
        <row r="88">
          <cell r="A88">
            <v>71</v>
          </cell>
          <cell r="B88">
            <v>44172</v>
          </cell>
          <cell r="C88">
            <v>222201396.19096184</v>
          </cell>
          <cell r="D88">
            <v>5409448.4169157883</v>
          </cell>
          <cell r="E88">
            <v>0</v>
          </cell>
          <cell r="F88">
            <v>5409448.4169157883</v>
          </cell>
          <cell r="G88">
            <v>3631837.2473880937</v>
          </cell>
          <cell r="H88">
            <v>1777611.1695276948</v>
          </cell>
          <cell r="I88">
            <v>218569558.94357374</v>
          </cell>
          <cell r="J88">
            <v>186355074.10192826</v>
          </cell>
        </row>
        <row r="89">
          <cell r="A89">
            <v>72</v>
          </cell>
          <cell r="B89">
            <v>44203</v>
          </cell>
          <cell r="C89">
            <v>218569558.94357374</v>
          </cell>
          <cell r="D89">
            <v>5409448.4169157883</v>
          </cell>
          <cell r="E89">
            <v>0</v>
          </cell>
          <cell r="F89">
            <v>5409448.4169157883</v>
          </cell>
          <cell r="G89">
            <v>3660891.9453671984</v>
          </cell>
          <cell r="H89">
            <v>1748556.4715485899</v>
          </cell>
          <cell r="I89">
            <v>214908666.99820656</v>
          </cell>
          <cell r="J89">
            <v>188103630.57347685</v>
          </cell>
        </row>
        <row r="90">
          <cell r="A90">
            <v>73</v>
          </cell>
          <cell r="B90">
            <v>44234</v>
          </cell>
          <cell r="C90">
            <v>214908666.99820656</v>
          </cell>
          <cell r="D90">
            <v>5409448.4169157883</v>
          </cell>
          <cell r="E90">
            <v>0</v>
          </cell>
          <cell r="F90">
            <v>5409448.4169157883</v>
          </cell>
          <cell r="G90">
            <v>3690179.0809301361</v>
          </cell>
          <cell r="H90">
            <v>1719269.3359856524</v>
          </cell>
          <cell r="I90">
            <v>211218487.91727641</v>
          </cell>
          <cell r="J90">
            <v>189822899.90946251</v>
          </cell>
        </row>
        <row r="91">
          <cell r="A91">
            <v>74</v>
          </cell>
          <cell r="B91">
            <v>44262</v>
          </cell>
          <cell r="C91">
            <v>211218487.91727641</v>
          </cell>
          <cell r="D91">
            <v>5409448.4169157883</v>
          </cell>
          <cell r="E91">
            <v>0</v>
          </cell>
          <cell r="F91">
            <v>5409448.4169157883</v>
          </cell>
          <cell r="G91">
            <v>3719700.5135775767</v>
          </cell>
          <cell r="H91">
            <v>1689747.9033382114</v>
          </cell>
          <cell r="I91">
            <v>207498787.40369883</v>
          </cell>
          <cell r="J91">
            <v>191512647.81280074</v>
          </cell>
        </row>
        <row r="92">
          <cell r="A92">
            <v>75</v>
          </cell>
          <cell r="B92">
            <v>44293</v>
          </cell>
          <cell r="C92">
            <v>207498787.40369883</v>
          </cell>
          <cell r="D92">
            <v>5409448.4169157883</v>
          </cell>
          <cell r="E92">
            <v>0</v>
          </cell>
          <cell r="F92">
            <v>5409448.4169157883</v>
          </cell>
          <cell r="G92">
            <v>3749458.1176861972</v>
          </cell>
          <cell r="H92">
            <v>1659990.2992295909</v>
          </cell>
          <cell r="I92">
            <v>203749329.28601265</v>
          </cell>
          <cell r="J92">
            <v>193172638.11203033</v>
          </cell>
        </row>
        <row r="93">
          <cell r="A93">
            <v>76</v>
          </cell>
          <cell r="B93">
            <v>44323</v>
          </cell>
          <cell r="C93">
            <v>203749329.28601265</v>
          </cell>
          <cell r="D93">
            <v>5409448.4169157883</v>
          </cell>
          <cell r="E93">
            <v>0</v>
          </cell>
          <cell r="F93">
            <v>5409448.4169157883</v>
          </cell>
          <cell r="G93">
            <v>3779453.7826276869</v>
          </cell>
          <cell r="H93">
            <v>1629994.6342881012</v>
          </cell>
          <cell r="I93">
            <v>199969875.50338495</v>
          </cell>
          <cell r="J93">
            <v>194802632.74631843</v>
          </cell>
        </row>
        <row r="94">
          <cell r="A94">
            <v>77</v>
          </cell>
          <cell r="B94">
            <v>44354</v>
          </cell>
          <cell r="C94">
            <v>199969875.50338495</v>
          </cell>
          <cell r="D94">
            <v>5409448.4169157883</v>
          </cell>
          <cell r="E94">
            <v>0</v>
          </cell>
          <cell r="F94">
            <v>5409448.4169157883</v>
          </cell>
          <cell r="G94">
            <v>3809689.4128887085</v>
          </cell>
          <cell r="H94">
            <v>1599759.0040270796</v>
          </cell>
          <cell r="I94">
            <v>196160186.09049624</v>
          </cell>
          <cell r="J94">
            <v>196402391.7503455</v>
          </cell>
        </row>
        <row r="95">
          <cell r="A95">
            <v>78</v>
          </cell>
          <cell r="B95">
            <v>44384</v>
          </cell>
          <cell r="C95">
            <v>196160186.09049624</v>
          </cell>
          <cell r="D95">
            <v>5409448.4169157883</v>
          </cell>
          <cell r="E95">
            <v>0</v>
          </cell>
          <cell r="F95">
            <v>5409448.4169157883</v>
          </cell>
          <cell r="G95">
            <v>3840166.9281918183</v>
          </cell>
          <cell r="H95">
            <v>1569281.48872397</v>
          </cell>
          <cell r="I95">
            <v>192320019.16230443</v>
          </cell>
          <cell r="J95">
            <v>197971673.23906946</v>
          </cell>
        </row>
        <row r="96">
          <cell r="A96">
            <v>79</v>
          </cell>
          <cell r="B96">
            <v>44415</v>
          </cell>
          <cell r="C96">
            <v>192320019.16230443</v>
          </cell>
          <cell r="D96">
            <v>5409448.4169157883</v>
          </cell>
          <cell r="E96">
            <v>0</v>
          </cell>
          <cell r="F96">
            <v>5409448.4169157883</v>
          </cell>
          <cell r="G96">
            <v>3870888.2636173526</v>
          </cell>
          <cell r="H96">
            <v>1538560.1532984355</v>
          </cell>
          <cell r="I96">
            <v>188449130.89868706</v>
          </cell>
          <cell r="J96">
            <v>199510233.3923679</v>
          </cell>
        </row>
        <row r="97">
          <cell r="A97">
            <v>80</v>
          </cell>
          <cell r="B97">
            <v>44446</v>
          </cell>
          <cell r="C97">
            <v>188449130.89868706</v>
          </cell>
          <cell r="D97">
            <v>5409448.4169157883</v>
          </cell>
          <cell r="E97">
            <v>0</v>
          </cell>
          <cell r="F97">
            <v>5409448.4169157883</v>
          </cell>
          <cell r="G97">
            <v>3901855.3697262919</v>
          </cell>
          <cell r="H97">
            <v>1507593.0471894965</v>
          </cell>
          <cell r="I97">
            <v>184547275.52896076</v>
          </cell>
          <cell r="J97">
            <v>201017826.4395574</v>
          </cell>
        </row>
        <row r="98">
          <cell r="A98">
            <v>81</v>
          </cell>
          <cell r="B98">
            <v>44476</v>
          </cell>
          <cell r="C98">
            <v>184547275.52896076</v>
          </cell>
          <cell r="D98">
            <v>5409448.4169157883</v>
          </cell>
          <cell r="E98">
            <v>0</v>
          </cell>
          <cell r="F98">
            <v>5409448.4169157883</v>
          </cell>
          <cell r="G98">
            <v>3933070.2126841024</v>
          </cell>
          <cell r="H98">
            <v>1476378.2042316862</v>
          </cell>
          <cell r="I98">
            <v>180614205.31627667</v>
          </cell>
          <cell r="J98">
            <v>202494204.64378908</v>
          </cell>
        </row>
        <row r="99">
          <cell r="A99">
            <v>82</v>
          </cell>
          <cell r="B99">
            <v>44507</v>
          </cell>
          <cell r="C99">
            <v>180614205.31627667</v>
          </cell>
          <cell r="D99">
            <v>5409448.4169157883</v>
          </cell>
          <cell r="E99">
            <v>0</v>
          </cell>
          <cell r="F99">
            <v>5409448.4169157883</v>
          </cell>
          <cell r="G99">
            <v>3964534.7743855752</v>
          </cell>
          <cell r="H99">
            <v>1444913.6425302133</v>
          </cell>
          <cell r="I99">
            <v>176649670.5418911</v>
          </cell>
          <cell r="J99">
            <v>203939118.28631929</v>
          </cell>
        </row>
        <row r="100">
          <cell r="A100">
            <v>83</v>
          </cell>
          <cell r="B100">
            <v>44537</v>
          </cell>
          <cell r="C100">
            <v>176649670.5418911</v>
          </cell>
          <cell r="D100">
            <v>5409448.4169157883</v>
          </cell>
          <cell r="E100">
            <v>0</v>
          </cell>
          <cell r="F100">
            <v>5409448.4169157883</v>
          </cell>
          <cell r="G100">
            <v>3996251.0525806593</v>
          </cell>
          <cell r="H100">
            <v>1413197.3643351288</v>
          </cell>
          <cell r="I100">
            <v>172653419.48931044</v>
          </cell>
          <cell r="J100">
            <v>205352315.65065441</v>
          </cell>
        </row>
        <row r="101">
          <cell r="A101">
            <v>84</v>
          </cell>
          <cell r="B101">
            <v>44568</v>
          </cell>
          <cell r="C101">
            <v>172653419.48931044</v>
          </cell>
          <cell r="D101">
            <v>5409448.4169157883</v>
          </cell>
          <cell r="E101">
            <v>0</v>
          </cell>
          <cell r="F101">
            <v>5409448.4169157883</v>
          </cell>
          <cell r="G101">
            <v>4028221.0610013045</v>
          </cell>
          <cell r="H101">
            <v>1381227.3559144835</v>
          </cell>
          <cell r="I101">
            <v>168625198.42830914</v>
          </cell>
          <cell r="J101">
            <v>206733543.00656888</v>
          </cell>
        </row>
        <row r="102">
          <cell r="A102">
            <v>85</v>
          </cell>
          <cell r="B102">
            <v>44599</v>
          </cell>
          <cell r="C102">
            <v>168625198.42830914</v>
          </cell>
          <cell r="D102">
            <v>5409448.4169157883</v>
          </cell>
          <cell r="E102">
            <v>0</v>
          </cell>
          <cell r="F102">
            <v>5409448.4169157883</v>
          </cell>
          <cell r="G102">
            <v>4060446.8294893149</v>
          </cell>
          <cell r="H102">
            <v>1349001.5874264732</v>
          </cell>
          <cell r="I102">
            <v>164564751.59881982</v>
          </cell>
          <cell r="J102">
            <v>208082544.59399536</v>
          </cell>
        </row>
        <row r="103">
          <cell r="A103">
            <v>86</v>
          </cell>
          <cell r="B103">
            <v>44627</v>
          </cell>
          <cell r="C103">
            <v>164564751.59881982</v>
          </cell>
          <cell r="D103">
            <v>5409448.4169157883</v>
          </cell>
          <cell r="E103">
            <v>0</v>
          </cell>
          <cell r="F103">
            <v>5409448.4169157883</v>
          </cell>
          <cell r="G103">
            <v>4092930.4041252295</v>
          </cell>
          <cell r="H103">
            <v>1316518.0127905586</v>
          </cell>
          <cell r="I103">
            <v>160471821.19469458</v>
          </cell>
          <cell r="J103">
            <v>209399062.60678592</v>
          </cell>
        </row>
        <row r="104">
          <cell r="A104">
            <v>87</v>
          </cell>
          <cell r="B104">
            <v>44658</v>
          </cell>
          <cell r="C104">
            <v>160471821.19469458</v>
          </cell>
          <cell r="D104">
            <v>5409448.4169157883</v>
          </cell>
          <cell r="E104">
            <v>0</v>
          </cell>
          <cell r="F104">
            <v>5409448.4169157883</v>
          </cell>
          <cell r="G104">
            <v>4125673.8473582314</v>
          </cell>
          <cell r="H104">
            <v>1283774.5695575566</v>
          </cell>
          <cell r="I104">
            <v>156346147.34733635</v>
          </cell>
          <cell r="J104">
            <v>210682837.17634347</v>
          </cell>
        </row>
        <row r="105">
          <cell r="A105">
            <v>88</v>
          </cell>
          <cell r="B105">
            <v>44688</v>
          </cell>
          <cell r="C105">
            <v>156346147.34733635</v>
          </cell>
          <cell r="D105">
            <v>5409448.4169157883</v>
          </cell>
          <cell r="E105">
            <v>0</v>
          </cell>
          <cell r="F105">
            <v>5409448.4169157883</v>
          </cell>
          <cell r="G105">
            <v>4158679.2381370971</v>
          </cell>
          <cell r="H105">
            <v>1250769.178778691</v>
          </cell>
          <cell r="I105">
            <v>152187468.10919926</v>
          </cell>
          <cell r="J105">
            <v>211933606.35512215</v>
          </cell>
        </row>
        <row r="106">
          <cell r="A106">
            <v>89</v>
          </cell>
          <cell r="B106">
            <v>44719</v>
          </cell>
          <cell r="C106">
            <v>152187468.10919926</v>
          </cell>
          <cell r="D106">
            <v>5409448.4169157883</v>
          </cell>
          <cell r="E106">
            <v>0</v>
          </cell>
          <cell r="F106">
            <v>5409448.4169157883</v>
          </cell>
          <cell r="G106">
            <v>4191948.6720421943</v>
          </cell>
          <cell r="H106">
            <v>1217499.744873594</v>
          </cell>
          <cell r="I106">
            <v>147995519.43715706</v>
          </cell>
          <cell r="J106">
            <v>213151106.09999573</v>
          </cell>
        </row>
        <row r="107">
          <cell r="A107">
            <v>90</v>
          </cell>
          <cell r="B107">
            <v>44749</v>
          </cell>
          <cell r="C107">
            <v>147995519.43715706</v>
          </cell>
          <cell r="D107">
            <v>5409448.4169157883</v>
          </cell>
          <cell r="E107">
            <v>0</v>
          </cell>
          <cell r="F107">
            <v>5409448.4169157883</v>
          </cell>
          <cell r="G107">
            <v>4225484.2614185316</v>
          </cell>
          <cell r="H107">
            <v>1183964.1554972564</v>
          </cell>
          <cell r="I107">
            <v>143770035.17573854</v>
          </cell>
          <cell r="J107">
            <v>214335070.25549299</v>
          </cell>
        </row>
        <row r="108">
          <cell r="A108">
            <v>91</v>
          </cell>
          <cell r="B108">
            <v>44780</v>
          </cell>
          <cell r="C108">
            <v>143770035.17573854</v>
          </cell>
          <cell r="D108">
            <v>5409448.4169157883</v>
          </cell>
          <cell r="E108">
            <v>0</v>
          </cell>
          <cell r="F108">
            <v>5409448.4169157883</v>
          </cell>
          <cell r="G108">
            <v>4259288.1355098803</v>
          </cell>
          <cell r="H108">
            <v>1150160.2814059083</v>
          </cell>
          <cell r="I108">
            <v>139510747.04022866</v>
          </cell>
          <cell r="J108">
            <v>215485230.53689888</v>
          </cell>
        </row>
        <row r="109">
          <cell r="A109">
            <v>92</v>
          </cell>
          <cell r="B109">
            <v>44811</v>
          </cell>
          <cell r="C109">
            <v>139510747.04022866</v>
          </cell>
          <cell r="D109">
            <v>5409448.4169157883</v>
          </cell>
          <cell r="E109">
            <v>0</v>
          </cell>
          <cell r="F109">
            <v>5409448.4169157883</v>
          </cell>
          <cell r="G109">
            <v>4293362.4405939588</v>
          </cell>
          <cell r="H109">
            <v>1116085.9763218293</v>
          </cell>
          <cell r="I109">
            <v>135217384.59963471</v>
          </cell>
          <cell r="J109">
            <v>216601316.5132207</v>
          </cell>
        </row>
        <row r="110">
          <cell r="A110">
            <v>93</v>
          </cell>
          <cell r="B110">
            <v>44841</v>
          </cell>
          <cell r="C110">
            <v>135217384.59963471</v>
          </cell>
          <cell r="D110">
            <v>5409448.4169157883</v>
          </cell>
          <cell r="E110">
            <v>0</v>
          </cell>
          <cell r="F110">
            <v>5409448.4169157883</v>
          </cell>
          <cell r="G110">
            <v>4327709.3401187109</v>
          </cell>
          <cell r="H110">
            <v>1081739.0767970777</v>
          </cell>
          <cell r="I110">
            <v>130889675.259516</v>
          </cell>
          <cell r="J110">
            <v>217683055.59001777</v>
          </cell>
        </row>
        <row r="111">
          <cell r="A111">
            <v>94</v>
          </cell>
          <cell r="B111">
            <v>44872</v>
          </cell>
          <cell r="C111">
            <v>130889675.259516</v>
          </cell>
          <cell r="D111">
            <v>5409448.4169157883</v>
          </cell>
          <cell r="E111">
            <v>0</v>
          </cell>
          <cell r="F111">
            <v>5409448.4169157883</v>
          </cell>
          <cell r="G111">
            <v>4362331.0148396604</v>
          </cell>
          <cell r="H111">
            <v>1047117.4020761281</v>
          </cell>
          <cell r="I111">
            <v>126527344.24467634</v>
          </cell>
          <cell r="J111">
            <v>218730172.99209389</v>
          </cell>
        </row>
        <row r="112">
          <cell r="A112">
            <v>95</v>
          </cell>
          <cell r="B112">
            <v>44902</v>
          </cell>
          <cell r="C112">
            <v>126527344.24467634</v>
          </cell>
          <cell r="D112">
            <v>5409448.4169157883</v>
          </cell>
          <cell r="E112">
            <v>0</v>
          </cell>
          <cell r="F112">
            <v>5409448.4169157883</v>
          </cell>
          <cell r="G112">
            <v>4397229.662958378</v>
          </cell>
          <cell r="H112">
            <v>1012218.7539574107</v>
          </cell>
          <cell r="I112">
            <v>122130114.58171795</v>
          </cell>
          <cell r="J112">
            <v>219742391.74605131</v>
          </cell>
        </row>
        <row r="113">
          <cell r="A113">
            <v>96</v>
          </cell>
          <cell r="B113">
            <v>44933</v>
          </cell>
          <cell r="C113">
            <v>122130114.58171795</v>
          </cell>
          <cell r="D113">
            <v>5409448.4169157883</v>
          </cell>
          <cell r="E113">
            <v>0</v>
          </cell>
          <cell r="F113">
            <v>5409448.4169157883</v>
          </cell>
          <cell r="G113">
            <v>4432407.5002620444</v>
          </cell>
          <cell r="H113">
            <v>977040.9166537436</v>
          </cell>
          <cell r="I113">
            <v>117697707.08145592</v>
          </cell>
          <cell r="J113">
            <v>220719432.66270506</v>
          </cell>
        </row>
        <row r="114">
          <cell r="A114">
            <v>97</v>
          </cell>
          <cell r="B114">
            <v>44964</v>
          </cell>
          <cell r="C114">
            <v>117697707.08145592</v>
          </cell>
          <cell r="D114">
            <v>5409448.4169157883</v>
          </cell>
          <cell r="E114">
            <v>0</v>
          </cell>
          <cell r="F114">
            <v>5409448.4169157883</v>
          </cell>
          <cell r="G114">
            <v>4467866.7602641415</v>
          </cell>
          <cell r="H114">
            <v>941581.6566516473</v>
          </cell>
          <cell r="I114">
            <v>113229840.32119177</v>
          </cell>
          <cell r="J114">
            <v>221661014.31935671</v>
          </cell>
        </row>
        <row r="115">
          <cell r="A115">
            <v>98</v>
          </cell>
          <cell r="B115">
            <v>44992</v>
          </cell>
          <cell r="C115">
            <v>113229840.32119177</v>
          </cell>
          <cell r="D115">
            <v>5409448.4169157883</v>
          </cell>
          <cell r="E115">
            <v>0</v>
          </cell>
          <cell r="F115">
            <v>5409448.4169157883</v>
          </cell>
          <cell r="G115">
            <v>4503609.6943462538</v>
          </cell>
          <cell r="H115">
            <v>905838.72256953421</v>
          </cell>
          <cell r="I115">
            <v>108726230.62684552</v>
          </cell>
          <cell r="J115">
            <v>222566853.04192623</v>
          </cell>
        </row>
        <row r="116">
          <cell r="A116">
            <v>99</v>
          </cell>
          <cell r="B116">
            <v>45023</v>
          </cell>
          <cell r="C116">
            <v>108726230.62684552</v>
          </cell>
          <cell r="D116">
            <v>5409448.4169157883</v>
          </cell>
          <cell r="E116">
            <v>0</v>
          </cell>
          <cell r="F116">
            <v>5409448.4169157883</v>
          </cell>
          <cell r="G116">
            <v>4539638.5719010243</v>
          </cell>
          <cell r="H116">
            <v>869809.84501476411</v>
          </cell>
          <cell r="I116">
            <v>104186592.0549445</v>
          </cell>
          <cell r="J116">
            <v>223436662.88694099</v>
          </cell>
        </row>
        <row r="117">
          <cell r="A117">
            <v>100</v>
          </cell>
          <cell r="B117">
            <v>45053</v>
          </cell>
          <cell r="C117">
            <v>104186592.0549445</v>
          </cell>
          <cell r="D117">
            <v>5409448.4169157883</v>
          </cell>
          <cell r="E117">
            <v>0</v>
          </cell>
          <cell r="F117">
            <v>5409448.4169157883</v>
          </cell>
          <cell r="G117">
            <v>4575955.6804762324</v>
          </cell>
          <cell r="H117">
            <v>833492.736439556</v>
          </cell>
          <cell r="I117">
            <v>99610636.374468267</v>
          </cell>
          <cell r="J117">
            <v>224270155.62338054</v>
          </cell>
        </row>
        <row r="118">
          <cell r="A118">
            <v>101</v>
          </cell>
          <cell r="B118">
            <v>45084</v>
          </cell>
          <cell r="C118">
            <v>99610636.374468267</v>
          </cell>
          <cell r="D118">
            <v>5409448.4169157883</v>
          </cell>
          <cell r="E118">
            <v>0</v>
          </cell>
          <cell r="F118">
            <v>5409448.4169157883</v>
          </cell>
          <cell r="G118">
            <v>4612563.3259200417</v>
          </cell>
          <cell r="H118">
            <v>796885.0909957462</v>
          </cell>
          <cell r="I118">
            <v>94998073.048548222</v>
          </cell>
          <cell r="J118">
            <v>225067040.7143763</v>
          </cell>
        </row>
        <row r="119">
          <cell r="A119">
            <v>102</v>
          </cell>
          <cell r="B119">
            <v>45114</v>
          </cell>
          <cell r="C119">
            <v>94998073.048548222</v>
          </cell>
          <cell r="D119">
            <v>5409448.4169157883</v>
          </cell>
          <cell r="E119">
            <v>0</v>
          </cell>
          <cell r="F119">
            <v>5409448.4169157883</v>
          </cell>
          <cell r="G119">
            <v>4649463.8325274028</v>
          </cell>
          <cell r="H119">
            <v>759984.58438838588</v>
          </cell>
          <cell r="I119">
            <v>90348609.216020823</v>
          </cell>
          <cell r="J119">
            <v>225827025.29876468</v>
          </cell>
        </row>
        <row r="120">
          <cell r="A120">
            <v>103</v>
          </cell>
          <cell r="B120">
            <v>45145</v>
          </cell>
          <cell r="C120">
            <v>90348609.216020823</v>
          </cell>
          <cell r="D120">
            <v>5409448.4169157883</v>
          </cell>
          <cell r="E120">
            <v>0</v>
          </cell>
          <cell r="F120">
            <v>5409448.4169157883</v>
          </cell>
          <cell r="G120">
            <v>4686659.543187622</v>
          </cell>
          <cell r="H120">
            <v>722788.87372816668</v>
          </cell>
          <cell r="I120">
            <v>85661949.672833204</v>
          </cell>
          <cell r="J120">
            <v>226549814.17249283</v>
          </cell>
        </row>
        <row r="121">
          <cell r="A121">
            <v>104</v>
          </cell>
          <cell r="B121">
            <v>45176</v>
          </cell>
          <cell r="C121">
            <v>85661949.672833204</v>
          </cell>
          <cell r="D121">
            <v>5409448.4169157883</v>
          </cell>
          <cell r="E121">
            <v>0</v>
          </cell>
          <cell r="F121">
            <v>5409448.4169157883</v>
          </cell>
          <cell r="G121">
            <v>4724152.8195331227</v>
          </cell>
          <cell r="H121">
            <v>685295.59738266561</v>
          </cell>
          <cell r="I121">
            <v>80937796.85330008</v>
          </cell>
          <cell r="J121">
            <v>227235109.7698755</v>
          </cell>
        </row>
        <row r="122">
          <cell r="A122">
            <v>105</v>
          </cell>
          <cell r="B122">
            <v>45206</v>
          </cell>
          <cell r="C122">
            <v>80937796.85330008</v>
          </cell>
          <cell r="D122">
            <v>5409448.4169157883</v>
          </cell>
          <cell r="E122">
            <v>0</v>
          </cell>
          <cell r="F122">
            <v>5409448.4169157883</v>
          </cell>
          <cell r="G122">
            <v>4761946.0420893878</v>
          </cell>
          <cell r="H122">
            <v>647502.37482640066</v>
          </cell>
          <cell r="I122">
            <v>76175850.811210692</v>
          </cell>
          <cell r="J122">
            <v>227882612.1447019</v>
          </cell>
        </row>
        <row r="123">
          <cell r="A123">
            <v>106</v>
          </cell>
          <cell r="B123">
            <v>45237</v>
          </cell>
          <cell r="C123">
            <v>76175850.811210692</v>
          </cell>
          <cell r="D123">
            <v>5409448.4169157883</v>
          </cell>
          <cell r="E123">
            <v>0</v>
          </cell>
          <cell r="F123">
            <v>5409448.4169157883</v>
          </cell>
          <cell r="G123">
            <v>4800041.6104261028</v>
          </cell>
          <cell r="H123">
            <v>609406.80648968555</v>
          </cell>
          <cell r="I123">
            <v>71375809.200784594</v>
          </cell>
          <cell r="J123">
            <v>228492018.95119157</v>
          </cell>
        </row>
        <row r="124">
          <cell r="A124">
            <v>107</v>
          </cell>
          <cell r="B124">
            <v>45267</v>
          </cell>
          <cell r="C124">
            <v>71375809.200784594</v>
          </cell>
          <cell r="D124">
            <v>5409448.4169157883</v>
          </cell>
          <cell r="E124">
            <v>0</v>
          </cell>
          <cell r="F124">
            <v>5409448.4169157883</v>
          </cell>
          <cell r="G124">
            <v>4838441.943309512</v>
          </cell>
          <cell r="H124">
            <v>571006.47360627679</v>
          </cell>
          <cell r="I124">
            <v>66537367.257475078</v>
          </cell>
          <cell r="J124">
            <v>229063025.42479786</v>
          </cell>
        </row>
        <row r="125">
          <cell r="A125">
            <v>108</v>
          </cell>
          <cell r="B125">
            <v>45298</v>
          </cell>
          <cell r="C125">
            <v>66537367.257475078</v>
          </cell>
          <cell r="D125">
            <v>5409448.4169157883</v>
          </cell>
          <cell r="E125">
            <v>0</v>
          </cell>
          <cell r="F125">
            <v>5409448.4169157883</v>
          </cell>
          <cell r="G125">
            <v>4877149.478855988</v>
          </cell>
          <cell r="H125">
            <v>532298.93805980065</v>
          </cell>
          <cell r="I125">
            <v>61660217.778619088</v>
          </cell>
          <cell r="J125">
            <v>229595324.36285767</v>
          </cell>
        </row>
        <row r="126">
          <cell r="A126">
            <v>109</v>
          </cell>
          <cell r="B126">
            <v>45329</v>
          </cell>
          <cell r="C126">
            <v>61660217.778619088</v>
          </cell>
          <cell r="D126">
            <v>5409448.4169157883</v>
          </cell>
          <cell r="E126">
            <v>0</v>
          </cell>
          <cell r="F126">
            <v>5409448.4169157883</v>
          </cell>
          <cell r="G126">
            <v>4916166.6746868361</v>
          </cell>
          <cell r="H126">
            <v>493281.7422289527</v>
          </cell>
          <cell r="I126">
            <v>56744051.103932254</v>
          </cell>
          <cell r="J126">
            <v>230088606.10508662</v>
          </cell>
        </row>
        <row r="127">
          <cell r="A127">
            <v>110</v>
          </cell>
          <cell r="B127">
            <v>45358</v>
          </cell>
          <cell r="C127">
            <v>56744051.103932254</v>
          </cell>
          <cell r="D127">
            <v>5409448.4169157883</v>
          </cell>
          <cell r="E127">
            <v>0</v>
          </cell>
          <cell r="F127">
            <v>5409448.4169157883</v>
          </cell>
          <cell r="G127">
            <v>4955496.0080843307</v>
          </cell>
          <cell r="H127">
            <v>453952.40883145807</v>
          </cell>
          <cell r="I127">
            <v>51788555.09584792</v>
          </cell>
          <cell r="J127">
            <v>230542558.51391807</v>
          </cell>
        </row>
        <row r="128">
          <cell r="A128">
            <v>111</v>
          </cell>
          <cell r="B128">
            <v>45389</v>
          </cell>
          <cell r="C128">
            <v>51788555.09584792</v>
          </cell>
          <cell r="D128">
            <v>5409448.4169157883</v>
          </cell>
          <cell r="E128">
            <v>0</v>
          </cell>
          <cell r="F128">
            <v>5409448.4169157883</v>
          </cell>
          <cell r="G128">
            <v>4995139.9761490049</v>
          </cell>
          <cell r="H128">
            <v>414308.44076678337</v>
          </cell>
          <cell r="I128">
            <v>46793415.119698912</v>
          </cell>
          <cell r="J128">
            <v>230956866.95468485</v>
          </cell>
        </row>
        <row r="129">
          <cell r="A129">
            <v>112</v>
          </cell>
          <cell r="B129">
            <v>45419</v>
          </cell>
          <cell r="C129">
            <v>46793415.119698912</v>
          </cell>
          <cell r="D129">
            <v>5409448.4169157883</v>
          </cell>
          <cell r="E129">
            <v>0</v>
          </cell>
          <cell r="F129">
            <v>5409448.4169157883</v>
          </cell>
          <cell r="G129">
            <v>5035101.0959581975</v>
          </cell>
          <cell r="H129">
            <v>374347.32095759129</v>
          </cell>
          <cell r="I129">
            <v>41758314.023740716</v>
          </cell>
          <cell r="J129">
            <v>231331214.27564245</v>
          </cell>
        </row>
        <row r="130">
          <cell r="A130">
            <v>113</v>
          </cell>
          <cell r="B130">
            <v>45450</v>
          </cell>
          <cell r="C130">
            <v>41758314.023740716</v>
          </cell>
          <cell r="D130">
            <v>5409448.4169157883</v>
          </cell>
          <cell r="E130">
            <v>0</v>
          </cell>
          <cell r="F130">
            <v>5409448.4169157883</v>
          </cell>
          <cell r="G130">
            <v>5075381.9047258627</v>
          </cell>
          <cell r="H130">
            <v>334066.51218992571</v>
          </cell>
          <cell r="I130">
            <v>36682932.119014852</v>
          </cell>
          <cell r="J130">
            <v>231665280.78783238</v>
          </cell>
        </row>
        <row r="131">
          <cell r="A131">
            <v>114</v>
          </cell>
          <cell r="B131">
            <v>45480</v>
          </cell>
          <cell r="C131">
            <v>36682932.119014852</v>
          </cell>
          <cell r="D131">
            <v>5409448.4169157883</v>
          </cell>
          <cell r="E131">
            <v>0</v>
          </cell>
          <cell r="F131">
            <v>5409448.4169157883</v>
          </cell>
          <cell r="G131">
            <v>5115984.9599636691</v>
          </cell>
          <cell r="H131">
            <v>293463.45695211884</v>
          </cell>
          <cell r="I131">
            <v>31566947.159051184</v>
          </cell>
          <cell r="J131">
            <v>231958744.2447845</v>
          </cell>
        </row>
        <row r="132">
          <cell r="A132">
            <v>115</v>
          </cell>
          <cell r="B132">
            <v>45511</v>
          </cell>
          <cell r="C132">
            <v>31566947.159051184</v>
          </cell>
          <cell r="D132">
            <v>5409448.4169157883</v>
          </cell>
          <cell r="E132">
            <v>0</v>
          </cell>
          <cell r="F132">
            <v>5409448.4169157883</v>
          </cell>
          <cell r="G132">
            <v>5156912.8396433787</v>
          </cell>
          <cell r="H132">
            <v>252535.57727240946</v>
          </cell>
          <cell r="I132">
            <v>26410034.319407806</v>
          </cell>
          <cell r="J132">
            <v>232211279.82205692</v>
          </cell>
        </row>
        <row r="133">
          <cell r="A133">
            <v>116</v>
          </cell>
          <cell r="B133">
            <v>45542</v>
          </cell>
          <cell r="C133">
            <v>26410034.319407806</v>
          </cell>
          <cell r="D133">
            <v>5409448.4169157883</v>
          </cell>
          <cell r="E133">
            <v>0</v>
          </cell>
          <cell r="F133">
            <v>5409448.4169157883</v>
          </cell>
          <cell r="G133">
            <v>5198168.1423605261</v>
          </cell>
          <cell r="H133">
            <v>211280.27455526244</v>
          </cell>
          <cell r="I133">
            <v>21211866.177047279</v>
          </cell>
          <cell r="J133">
            <v>232422560.09661219</v>
          </cell>
        </row>
        <row r="134">
          <cell r="A134">
            <v>117</v>
          </cell>
          <cell r="B134">
            <v>45572</v>
          </cell>
          <cell r="C134">
            <v>21211866.177047279</v>
          </cell>
          <cell r="D134">
            <v>5409448.4169157883</v>
          </cell>
          <cell r="E134">
            <v>0</v>
          </cell>
          <cell r="F134">
            <v>5409448.4169157883</v>
          </cell>
          <cell r="G134">
            <v>5239753.4874994103</v>
          </cell>
          <cell r="H134">
            <v>169694.92941637823</v>
          </cell>
          <cell r="I134">
            <v>15972112.689547868</v>
          </cell>
          <cell r="J134">
            <v>232592255.02602857</v>
          </cell>
        </row>
        <row r="135">
          <cell r="A135">
            <v>118</v>
          </cell>
          <cell r="B135">
            <v>45603</v>
          </cell>
          <cell r="C135">
            <v>15972112.689547868</v>
          </cell>
          <cell r="D135">
            <v>5409448.4169157883</v>
          </cell>
          <cell r="E135">
            <v>0</v>
          </cell>
          <cell r="F135">
            <v>5409448.4169157883</v>
          </cell>
          <cell r="G135">
            <v>5281671.5153994057</v>
          </cell>
          <cell r="H135">
            <v>127776.90151638295</v>
          </cell>
          <cell r="I135">
            <v>10690441.174148463</v>
          </cell>
          <cell r="J135">
            <v>232720031.92754495</v>
          </cell>
        </row>
        <row r="136">
          <cell r="A136">
            <v>119</v>
          </cell>
          <cell r="B136">
            <v>45633</v>
          </cell>
          <cell r="C136">
            <v>10690441.174148463</v>
          </cell>
          <cell r="D136">
            <v>5409448.4169157883</v>
          </cell>
          <cell r="E136">
            <v>0</v>
          </cell>
          <cell r="F136">
            <v>5409448.4169157883</v>
          </cell>
          <cell r="G136">
            <v>5323924.8875226006</v>
          </cell>
          <cell r="H136">
            <v>85523.52939318771</v>
          </cell>
          <cell r="I136">
            <v>5366516.2866258621</v>
          </cell>
          <cell r="J136">
            <v>232805555.45693815</v>
          </cell>
        </row>
        <row r="137">
          <cell r="A137">
            <v>120</v>
          </cell>
          <cell r="B137">
            <v>45664</v>
          </cell>
          <cell r="C137">
            <v>5366516.2866258621</v>
          </cell>
          <cell r="D137">
            <v>5409448.4169157883</v>
          </cell>
          <cell r="E137">
            <v>0</v>
          </cell>
          <cell r="F137">
            <v>5366516.2866258621</v>
          </cell>
          <cell r="G137">
            <v>5323584.1563328551</v>
          </cell>
          <cell r="H137">
            <v>42932.1302930069</v>
          </cell>
          <cell r="I137">
            <v>0</v>
          </cell>
          <cell r="J137">
            <v>232848487.58723116</v>
          </cell>
        </row>
        <row r="138">
          <cell r="A138">
            <v>121</v>
          </cell>
          <cell r="B138">
            <v>45695</v>
          </cell>
          <cell r="C138">
            <v>0</v>
          </cell>
          <cell r="D138">
            <v>5409448.4169157883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232848487.58723116</v>
          </cell>
        </row>
        <row r="139">
          <cell r="A139">
            <v>122</v>
          </cell>
          <cell r="B139">
            <v>45723</v>
          </cell>
          <cell r="C139">
            <v>0</v>
          </cell>
          <cell r="D139">
            <v>5409448.4169157883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232848487.58723116</v>
          </cell>
        </row>
        <row r="140">
          <cell r="A140">
            <v>123</v>
          </cell>
          <cell r="B140">
            <v>45754</v>
          </cell>
          <cell r="C140">
            <v>0</v>
          </cell>
          <cell r="D140">
            <v>5409448.4169157883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232848487.58723116</v>
          </cell>
        </row>
        <row r="141">
          <cell r="A141">
            <v>124</v>
          </cell>
          <cell r="B141">
            <v>45784</v>
          </cell>
          <cell r="C141">
            <v>0</v>
          </cell>
          <cell r="D141">
            <v>5409448.4169157883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232848487.58723116</v>
          </cell>
        </row>
        <row r="142">
          <cell r="A142">
            <v>125</v>
          </cell>
          <cell r="B142">
            <v>45815</v>
          </cell>
          <cell r="C142">
            <v>0</v>
          </cell>
          <cell r="D142">
            <v>5409448.4169157883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232848487.58723116</v>
          </cell>
        </row>
        <row r="143">
          <cell r="A143">
            <v>126</v>
          </cell>
          <cell r="B143">
            <v>45845</v>
          </cell>
          <cell r="C143">
            <v>0</v>
          </cell>
          <cell r="D143">
            <v>5409448.4169157883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232848487.58723116</v>
          </cell>
        </row>
        <row r="144">
          <cell r="A144">
            <v>127</v>
          </cell>
          <cell r="B144">
            <v>45876</v>
          </cell>
          <cell r="C144">
            <v>0</v>
          </cell>
          <cell r="D144">
            <v>5409448.4169157883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232848487.58723116</v>
          </cell>
        </row>
        <row r="145">
          <cell r="A145">
            <v>128</v>
          </cell>
          <cell r="B145">
            <v>45907</v>
          </cell>
          <cell r="C145">
            <v>0</v>
          </cell>
          <cell r="D145">
            <v>5409448.4169157883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232848487.58723116</v>
          </cell>
        </row>
        <row r="146">
          <cell r="A146">
            <v>129</v>
          </cell>
          <cell r="B146">
            <v>45937</v>
          </cell>
          <cell r="C146">
            <v>0</v>
          </cell>
          <cell r="D146">
            <v>5409448.4169157883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232848487.58723116</v>
          </cell>
        </row>
        <row r="147">
          <cell r="A147">
            <v>130</v>
          </cell>
          <cell r="B147">
            <v>45968</v>
          </cell>
          <cell r="C147">
            <v>0</v>
          </cell>
          <cell r="D147">
            <v>5409448.4169157883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232848487.58723116</v>
          </cell>
        </row>
        <row r="148">
          <cell r="A148">
            <v>131</v>
          </cell>
          <cell r="B148">
            <v>45998</v>
          </cell>
          <cell r="C148">
            <v>0</v>
          </cell>
          <cell r="D148">
            <v>5409448.4169157883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232848487.58723116</v>
          </cell>
        </row>
        <row r="149">
          <cell r="A149">
            <v>132</v>
          </cell>
          <cell r="B149">
            <v>46029</v>
          </cell>
          <cell r="C149">
            <v>0</v>
          </cell>
          <cell r="D149">
            <v>5409448.4169157883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232848487.58723116</v>
          </cell>
        </row>
        <row r="150">
          <cell r="A150">
            <v>133</v>
          </cell>
          <cell r="B150">
            <v>46060</v>
          </cell>
          <cell r="C150">
            <v>0</v>
          </cell>
          <cell r="D150">
            <v>5409448.4169157883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232848487.58723116</v>
          </cell>
        </row>
        <row r="151">
          <cell r="A151">
            <v>134</v>
          </cell>
          <cell r="B151">
            <v>46088</v>
          </cell>
          <cell r="C151">
            <v>0</v>
          </cell>
          <cell r="D151">
            <v>5409448.4169157883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232848487.58723116</v>
          </cell>
        </row>
        <row r="152">
          <cell r="A152">
            <v>135</v>
          </cell>
          <cell r="B152">
            <v>46119</v>
          </cell>
          <cell r="C152">
            <v>0</v>
          </cell>
          <cell r="D152">
            <v>5409448.4169157883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232848487.58723116</v>
          </cell>
        </row>
        <row r="153">
          <cell r="A153">
            <v>136</v>
          </cell>
          <cell r="B153">
            <v>46149</v>
          </cell>
          <cell r="C153">
            <v>0</v>
          </cell>
          <cell r="D153">
            <v>5409448.4169157883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232848487.58723116</v>
          </cell>
        </row>
        <row r="154">
          <cell r="A154">
            <v>137</v>
          </cell>
          <cell r="B154">
            <v>46180</v>
          </cell>
          <cell r="C154">
            <v>0</v>
          </cell>
          <cell r="D154">
            <v>5409448.4169157883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232848487.58723116</v>
          </cell>
        </row>
        <row r="155">
          <cell r="A155">
            <v>138</v>
          </cell>
          <cell r="B155">
            <v>46210</v>
          </cell>
          <cell r="C155">
            <v>0</v>
          </cell>
          <cell r="D155">
            <v>5409448.4169157883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232848487.58723116</v>
          </cell>
        </row>
        <row r="156">
          <cell r="A156">
            <v>139</v>
          </cell>
          <cell r="B156">
            <v>46241</v>
          </cell>
          <cell r="C156">
            <v>0</v>
          </cell>
          <cell r="D156">
            <v>5409448.4169157883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232848487.58723116</v>
          </cell>
        </row>
        <row r="157">
          <cell r="A157">
            <v>140</v>
          </cell>
          <cell r="B157">
            <v>46272</v>
          </cell>
          <cell r="C157">
            <v>0</v>
          </cell>
          <cell r="D157">
            <v>5409448.4169157883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232848487.58723116</v>
          </cell>
        </row>
        <row r="158">
          <cell r="A158">
            <v>141</v>
          </cell>
          <cell r="B158">
            <v>46302</v>
          </cell>
          <cell r="C158">
            <v>0</v>
          </cell>
          <cell r="D158">
            <v>5409448.4169157883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232848487.58723116</v>
          </cell>
        </row>
        <row r="159">
          <cell r="A159">
            <v>142</v>
          </cell>
          <cell r="B159">
            <v>46333</v>
          </cell>
          <cell r="C159">
            <v>0</v>
          </cell>
          <cell r="D159">
            <v>5409448.4169157883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232848487.58723116</v>
          </cell>
        </row>
        <row r="160">
          <cell r="A160">
            <v>143</v>
          </cell>
          <cell r="B160">
            <v>46363</v>
          </cell>
          <cell r="C160">
            <v>0</v>
          </cell>
          <cell r="D160">
            <v>5409448.4169157883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232848487.58723116</v>
          </cell>
        </row>
        <row r="161">
          <cell r="A161">
            <v>144</v>
          </cell>
          <cell r="B161">
            <v>46394</v>
          </cell>
          <cell r="C161">
            <v>0</v>
          </cell>
          <cell r="D161">
            <v>5409448.4169157883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232848487.58723116</v>
          </cell>
        </row>
        <row r="162">
          <cell r="A162">
            <v>145</v>
          </cell>
          <cell r="B162">
            <v>46425</v>
          </cell>
          <cell r="C162">
            <v>0</v>
          </cell>
          <cell r="D162">
            <v>5409448.4169157883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232848487.58723116</v>
          </cell>
        </row>
        <row r="163">
          <cell r="A163">
            <v>146</v>
          </cell>
          <cell r="B163">
            <v>46453</v>
          </cell>
          <cell r="C163">
            <v>0</v>
          </cell>
          <cell r="D163">
            <v>5409448.4169157883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232848487.58723116</v>
          </cell>
        </row>
        <row r="164">
          <cell r="A164">
            <v>147</v>
          </cell>
          <cell r="B164">
            <v>46484</v>
          </cell>
          <cell r="C164">
            <v>0</v>
          </cell>
          <cell r="D164">
            <v>5409448.4169157883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232848487.58723116</v>
          </cell>
        </row>
        <row r="165">
          <cell r="A165">
            <v>148</v>
          </cell>
          <cell r="B165">
            <v>46514</v>
          </cell>
          <cell r="C165">
            <v>0</v>
          </cell>
          <cell r="D165">
            <v>5409448.4169157883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232848487.58723116</v>
          </cell>
        </row>
        <row r="166">
          <cell r="A166">
            <v>149</v>
          </cell>
          <cell r="B166">
            <v>46545</v>
          </cell>
          <cell r="C166">
            <v>0</v>
          </cell>
          <cell r="D166">
            <v>5409448.4169157883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232848487.58723116</v>
          </cell>
        </row>
        <row r="167">
          <cell r="A167">
            <v>150</v>
          </cell>
          <cell r="B167">
            <v>46575</v>
          </cell>
          <cell r="C167">
            <v>0</v>
          </cell>
          <cell r="D167">
            <v>5409448.4169157883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232848487.58723116</v>
          </cell>
        </row>
        <row r="168">
          <cell r="A168">
            <v>151</v>
          </cell>
          <cell r="B168">
            <v>46606</v>
          </cell>
          <cell r="C168">
            <v>0</v>
          </cell>
          <cell r="D168">
            <v>5409448.4169157883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232848487.58723116</v>
          </cell>
        </row>
        <row r="169">
          <cell r="A169">
            <v>152</v>
          </cell>
          <cell r="B169">
            <v>46637</v>
          </cell>
          <cell r="C169">
            <v>0</v>
          </cell>
          <cell r="D169">
            <v>5409448.4169157883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232848487.58723116</v>
          </cell>
        </row>
        <row r="170">
          <cell r="A170">
            <v>153</v>
          </cell>
          <cell r="B170">
            <v>46667</v>
          </cell>
          <cell r="C170">
            <v>0</v>
          </cell>
          <cell r="D170">
            <v>5409448.4169157883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232848487.58723116</v>
          </cell>
        </row>
        <row r="171">
          <cell r="A171">
            <v>154</v>
          </cell>
          <cell r="B171">
            <v>46698</v>
          </cell>
          <cell r="C171">
            <v>0</v>
          </cell>
          <cell r="D171">
            <v>5409448.4169157883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232848487.58723116</v>
          </cell>
        </row>
        <row r="172">
          <cell r="A172">
            <v>155</v>
          </cell>
          <cell r="B172">
            <v>46728</v>
          </cell>
          <cell r="C172">
            <v>0</v>
          </cell>
          <cell r="D172">
            <v>5409448.4169157883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232848487.58723116</v>
          </cell>
        </row>
        <row r="173">
          <cell r="A173">
            <v>156</v>
          </cell>
          <cell r="B173">
            <v>46759</v>
          </cell>
          <cell r="C173">
            <v>0</v>
          </cell>
          <cell r="D173">
            <v>5409448.4169157883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232848487.58723116</v>
          </cell>
        </row>
        <row r="174">
          <cell r="A174">
            <v>157</v>
          </cell>
          <cell r="B174">
            <v>46790</v>
          </cell>
          <cell r="C174">
            <v>0</v>
          </cell>
          <cell r="D174">
            <v>5409448.4169157883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232848487.58723116</v>
          </cell>
        </row>
        <row r="175">
          <cell r="A175">
            <v>158</v>
          </cell>
          <cell r="B175">
            <v>46819</v>
          </cell>
          <cell r="C175">
            <v>0</v>
          </cell>
          <cell r="D175">
            <v>5409448.4169157883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232848487.58723116</v>
          </cell>
        </row>
        <row r="176">
          <cell r="A176">
            <v>159</v>
          </cell>
          <cell r="B176">
            <v>46850</v>
          </cell>
          <cell r="C176">
            <v>0</v>
          </cell>
          <cell r="D176">
            <v>5409448.4169157883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232848487.58723116</v>
          </cell>
        </row>
        <row r="177">
          <cell r="A177">
            <v>160</v>
          </cell>
          <cell r="B177">
            <v>46880</v>
          </cell>
          <cell r="C177">
            <v>0</v>
          </cell>
          <cell r="D177">
            <v>5409448.4169157883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232848487.58723116</v>
          </cell>
        </row>
        <row r="178">
          <cell r="A178">
            <v>161</v>
          </cell>
          <cell r="B178">
            <v>46911</v>
          </cell>
          <cell r="C178">
            <v>0</v>
          </cell>
          <cell r="D178">
            <v>5409448.4169157883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232848487.58723116</v>
          </cell>
        </row>
        <row r="179">
          <cell r="A179">
            <v>162</v>
          </cell>
          <cell r="B179">
            <v>46941</v>
          </cell>
          <cell r="C179">
            <v>0</v>
          </cell>
          <cell r="D179">
            <v>5409448.4169157883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232848487.58723116</v>
          </cell>
        </row>
        <row r="180">
          <cell r="A180">
            <v>163</v>
          </cell>
          <cell r="B180">
            <v>46972</v>
          </cell>
          <cell r="C180">
            <v>0</v>
          </cell>
          <cell r="D180">
            <v>5409448.4169157883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232848487.58723116</v>
          </cell>
        </row>
        <row r="181">
          <cell r="A181">
            <v>164</v>
          </cell>
          <cell r="B181">
            <v>47003</v>
          </cell>
          <cell r="C181">
            <v>0</v>
          </cell>
          <cell r="D181">
            <v>5409448.4169157883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232848487.58723116</v>
          </cell>
        </row>
        <row r="182">
          <cell r="A182">
            <v>165</v>
          </cell>
          <cell r="B182">
            <v>47033</v>
          </cell>
          <cell r="C182">
            <v>0</v>
          </cell>
          <cell r="D182">
            <v>5409448.4169157883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232848487.58723116</v>
          </cell>
        </row>
        <row r="183">
          <cell r="A183">
            <v>166</v>
          </cell>
          <cell r="B183">
            <v>47064</v>
          </cell>
          <cell r="C183">
            <v>0</v>
          </cell>
          <cell r="D183">
            <v>5409448.4169157883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232848487.58723116</v>
          </cell>
        </row>
        <row r="184">
          <cell r="A184">
            <v>167</v>
          </cell>
          <cell r="B184">
            <v>47094</v>
          </cell>
          <cell r="C184">
            <v>0</v>
          </cell>
          <cell r="D184">
            <v>5409448.4169157883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232848487.58723116</v>
          </cell>
        </row>
        <row r="185">
          <cell r="A185">
            <v>168</v>
          </cell>
          <cell r="B185">
            <v>47125</v>
          </cell>
          <cell r="C185">
            <v>0</v>
          </cell>
          <cell r="D185">
            <v>5409448.4169157883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232848487.58723116</v>
          </cell>
        </row>
        <row r="186">
          <cell r="A186">
            <v>169</v>
          </cell>
          <cell r="B186">
            <v>47156</v>
          </cell>
          <cell r="C186">
            <v>0</v>
          </cell>
          <cell r="D186">
            <v>5409448.4169157883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232848487.58723116</v>
          </cell>
        </row>
        <row r="187">
          <cell r="A187">
            <v>170</v>
          </cell>
          <cell r="B187">
            <v>47184</v>
          </cell>
          <cell r="C187">
            <v>0</v>
          </cell>
          <cell r="D187">
            <v>5409448.4169157883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232848487.58723116</v>
          </cell>
        </row>
        <row r="188">
          <cell r="A188">
            <v>171</v>
          </cell>
          <cell r="B188">
            <v>47215</v>
          </cell>
          <cell r="C188">
            <v>0</v>
          </cell>
          <cell r="D188">
            <v>5409448.4169157883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232848487.58723116</v>
          </cell>
        </row>
        <row r="189">
          <cell r="A189">
            <v>172</v>
          </cell>
          <cell r="B189">
            <v>47245</v>
          </cell>
          <cell r="C189">
            <v>0</v>
          </cell>
          <cell r="D189">
            <v>5409448.4169157883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232848487.58723116</v>
          </cell>
        </row>
        <row r="190">
          <cell r="A190">
            <v>173</v>
          </cell>
          <cell r="B190">
            <v>47276</v>
          </cell>
          <cell r="C190">
            <v>0</v>
          </cell>
          <cell r="D190">
            <v>5409448.4169157883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232848487.58723116</v>
          </cell>
        </row>
        <row r="191">
          <cell r="A191">
            <v>174</v>
          </cell>
          <cell r="B191">
            <v>47306</v>
          </cell>
          <cell r="C191">
            <v>0</v>
          </cell>
          <cell r="D191">
            <v>5409448.4169157883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232848487.58723116</v>
          </cell>
        </row>
        <row r="192">
          <cell r="A192">
            <v>175</v>
          </cell>
          <cell r="B192">
            <v>47337</v>
          </cell>
          <cell r="C192">
            <v>0</v>
          </cell>
          <cell r="D192">
            <v>5409448.4169157883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232848487.58723116</v>
          </cell>
        </row>
        <row r="193">
          <cell r="A193">
            <v>176</v>
          </cell>
          <cell r="B193">
            <v>47368</v>
          </cell>
          <cell r="C193">
            <v>0</v>
          </cell>
          <cell r="D193">
            <v>5409448.4169157883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232848487.58723116</v>
          </cell>
        </row>
        <row r="194">
          <cell r="A194">
            <v>177</v>
          </cell>
          <cell r="B194">
            <v>47398</v>
          </cell>
          <cell r="C194">
            <v>0</v>
          </cell>
          <cell r="D194">
            <v>5409448.4169157883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232848487.58723116</v>
          </cell>
        </row>
        <row r="195">
          <cell r="A195">
            <v>178</v>
          </cell>
          <cell r="B195">
            <v>47429</v>
          </cell>
          <cell r="C195">
            <v>0</v>
          </cell>
          <cell r="D195">
            <v>5409448.4169157883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232848487.58723116</v>
          </cell>
        </row>
        <row r="196">
          <cell r="A196">
            <v>179</v>
          </cell>
          <cell r="B196">
            <v>47459</v>
          </cell>
          <cell r="C196">
            <v>0</v>
          </cell>
          <cell r="D196">
            <v>5409448.4169157883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232848487.58723116</v>
          </cell>
        </row>
        <row r="197">
          <cell r="A197">
            <v>180</v>
          </cell>
          <cell r="B197">
            <v>47490</v>
          </cell>
          <cell r="C197">
            <v>0</v>
          </cell>
          <cell r="D197">
            <v>5409448.4169157883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232848487.58723116</v>
          </cell>
        </row>
        <row r="198">
          <cell r="A198">
            <v>181</v>
          </cell>
          <cell r="B198">
            <v>47521</v>
          </cell>
          <cell r="C198">
            <v>0</v>
          </cell>
          <cell r="D198">
            <v>5409448.4169157883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232848487.58723116</v>
          </cell>
        </row>
        <row r="199">
          <cell r="A199">
            <v>182</v>
          </cell>
          <cell r="B199">
            <v>47549</v>
          </cell>
          <cell r="C199">
            <v>0</v>
          </cell>
          <cell r="D199">
            <v>5409448.4169157883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232848487.58723116</v>
          </cell>
        </row>
        <row r="200">
          <cell r="A200">
            <v>183</v>
          </cell>
          <cell r="B200">
            <v>47580</v>
          </cell>
          <cell r="C200">
            <v>0</v>
          </cell>
          <cell r="D200">
            <v>5409448.4169157883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232848487.58723116</v>
          </cell>
        </row>
        <row r="201">
          <cell r="A201">
            <v>184</v>
          </cell>
          <cell r="B201">
            <v>47610</v>
          </cell>
          <cell r="C201">
            <v>0</v>
          </cell>
          <cell r="D201">
            <v>5409448.4169157883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232848487.58723116</v>
          </cell>
        </row>
        <row r="202">
          <cell r="A202">
            <v>185</v>
          </cell>
          <cell r="B202">
            <v>47641</v>
          </cell>
          <cell r="C202">
            <v>0</v>
          </cell>
          <cell r="D202">
            <v>5409448.4169157883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232848487.58723116</v>
          </cell>
        </row>
        <row r="203">
          <cell r="A203">
            <v>186</v>
          </cell>
          <cell r="B203">
            <v>47671</v>
          </cell>
          <cell r="C203">
            <v>0</v>
          </cell>
          <cell r="D203">
            <v>5409448.4169157883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232848487.58723116</v>
          </cell>
        </row>
        <row r="204">
          <cell r="A204">
            <v>187</v>
          </cell>
          <cell r="B204">
            <v>47702</v>
          </cell>
          <cell r="C204">
            <v>0</v>
          </cell>
          <cell r="D204">
            <v>5409448.4169157883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232848487.58723116</v>
          </cell>
        </row>
        <row r="205">
          <cell r="A205">
            <v>188</v>
          </cell>
          <cell r="B205">
            <v>47733</v>
          </cell>
          <cell r="C205">
            <v>0</v>
          </cell>
          <cell r="D205">
            <v>5409448.4169157883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232848487.58723116</v>
          </cell>
        </row>
        <row r="206">
          <cell r="A206">
            <v>189</v>
          </cell>
          <cell r="B206">
            <v>47763</v>
          </cell>
          <cell r="C206">
            <v>0</v>
          </cell>
          <cell r="D206">
            <v>5409448.4169157883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232848487.58723116</v>
          </cell>
        </row>
        <row r="207">
          <cell r="A207">
            <v>190</v>
          </cell>
          <cell r="B207">
            <v>47794</v>
          </cell>
          <cell r="C207">
            <v>0</v>
          </cell>
          <cell r="D207">
            <v>5409448.4169157883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232848487.58723116</v>
          </cell>
        </row>
        <row r="208">
          <cell r="A208">
            <v>191</v>
          </cell>
          <cell r="B208">
            <v>47824</v>
          </cell>
          <cell r="C208">
            <v>0</v>
          </cell>
          <cell r="D208">
            <v>5409448.4169157883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232848487.58723116</v>
          </cell>
        </row>
        <row r="209">
          <cell r="A209">
            <v>192</v>
          </cell>
          <cell r="B209">
            <v>47855</v>
          </cell>
          <cell r="C209">
            <v>0</v>
          </cell>
          <cell r="D209">
            <v>5409448.4169157883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232848487.58723116</v>
          </cell>
        </row>
        <row r="210">
          <cell r="A210">
            <v>193</v>
          </cell>
          <cell r="B210">
            <v>47886</v>
          </cell>
          <cell r="C210">
            <v>0</v>
          </cell>
          <cell r="D210">
            <v>5409448.4169157883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232848487.58723116</v>
          </cell>
        </row>
        <row r="211">
          <cell r="A211">
            <v>194</v>
          </cell>
          <cell r="B211">
            <v>47914</v>
          </cell>
          <cell r="C211">
            <v>0</v>
          </cell>
          <cell r="D211">
            <v>5409448.4169157883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232848487.58723116</v>
          </cell>
        </row>
        <row r="212">
          <cell r="A212">
            <v>195</v>
          </cell>
          <cell r="B212">
            <v>47945</v>
          </cell>
          <cell r="C212">
            <v>0</v>
          </cell>
          <cell r="D212">
            <v>5409448.4169157883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232848487.58723116</v>
          </cell>
        </row>
        <row r="213">
          <cell r="A213">
            <v>196</v>
          </cell>
          <cell r="B213">
            <v>47975</v>
          </cell>
          <cell r="C213">
            <v>0</v>
          </cell>
          <cell r="D213">
            <v>5409448.4169157883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232848487.58723116</v>
          </cell>
        </row>
        <row r="214">
          <cell r="A214">
            <v>197</v>
          </cell>
          <cell r="B214">
            <v>48006</v>
          </cell>
          <cell r="C214">
            <v>0</v>
          </cell>
          <cell r="D214">
            <v>5409448.4169157883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232848487.58723116</v>
          </cell>
        </row>
        <row r="215">
          <cell r="A215">
            <v>198</v>
          </cell>
          <cell r="B215">
            <v>48036</v>
          </cell>
          <cell r="C215">
            <v>0</v>
          </cell>
          <cell r="D215">
            <v>5409448.4169157883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232848487.58723116</v>
          </cell>
        </row>
        <row r="216">
          <cell r="A216">
            <v>199</v>
          </cell>
          <cell r="B216">
            <v>48067</v>
          </cell>
          <cell r="C216">
            <v>0</v>
          </cell>
          <cell r="D216">
            <v>5409448.4169157883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232848487.58723116</v>
          </cell>
        </row>
        <row r="217">
          <cell r="A217">
            <v>200</v>
          </cell>
          <cell r="B217">
            <v>48098</v>
          </cell>
          <cell r="C217">
            <v>0</v>
          </cell>
          <cell r="D217">
            <v>5409448.4169157883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232848487.58723116</v>
          </cell>
        </row>
        <row r="218">
          <cell r="A218">
            <v>201</v>
          </cell>
          <cell r="B218">
            <v>48128</v>
          </cell>
          <cell r="C218">
            <v>0</v>
          </cell>
          <cell r="D218">
            <v>5409448.4169157883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232848487.58723116</v>
          </cell>
        </row>
        <row r="219">
          <cell r="A219">
            <v>202</v>
          </cell>
          <cell r="B219">
            <v>48159</v>
          </cell>
          <cell r="C219">
            <v>0</v>
          </cell>
          <cell r="D219">
            <v>5409448.4169157883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232848487.58723116</v>
          </cell>
        </row>
        <row r="220">
          <cell r="A220">
            <v>203</v>
          </cell>
          <cell r="B220">
            <v>48189</v>
          </cell>
          <cell r="C220">
            <v>0</v>
          </cell>
          <cell r="D220">
            <v>5409448.4169157883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232848487.58723116</v>
          </cell>
        </row>
        <row r="221">
          <cell r="A221">
            <v>204</v>
          </cell>
          <cell r="B221">
            <v>48220</v>
          </cell>
          <cell r="C221">
            <v>0</v>
          </cell>
          <cell r="D221">
            <v>5409448.4169157883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232848487.58723116</v>
          </cell>
        </row>
        <row r="222">
          <cell r="A222">
            <v>205</v>
          </cell>
          <cell r="B222">
            <v>48251</v>
          </cell>
          <cell r="C222">
            <v>0</v>
          </cell>
          <cell r="D222">
            <v>5409448.4169157883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232848487.58723116</v>
          </cell>
        </row>
        <row r="223">
          <cell r="A223">
            <v>206</v>
          </cell>
          <cell r="B223">
            <v>48280</v>
          </cell>
          <cell r="C223">
            <v>0</v>
          </cell>
          <cell r="D223">
            <v>5409448.4169157883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232848487.58723116</v>
          </cell>
        </row>
        <row r="224">
          <cell r="A224">
            <v>207</v>
          </cell>
          <cell r="B224">
            <v>48311</v>
          </cell>
          <cell r="C224">
            <v>0</v>
          </cell>
          <cell r="D224">
            <v>5409448.4169157883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232848487.58723116</v>
          </cell>
        </row>
        <row r="225">
          <cell r="A225">
            <v>208</v>
          </cell>
          <cell r="B225">
            <v>48341</v>
          </cell>
          <cell r="C225">
            <v>0</v>
          </cell>
          <cell r="D225">
            <v>5409448.4169157883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232848487.58723116</v>
          </cell>
        </row>
        <row r="226">
          <cell r="A226">
            <v>209</v>
          </cell>
          <cell r="B226">
            <v>48372</v>
          </cell>
          <cell r="C226">
            <v>0</v>
          </cell>
          <cell r="D226">
            <v>5409448.4169157883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232848487.58723116</v>
          </cell>
        </row>
        <row r="227">
          <cell r="A227">
            <v>210</v>
          </cell>
          <cell r="B227">
            <v>48402</v>
          </cell>
          <cell r="C227">
            <v>0</v>
          </cell>
          <cell r="D227">
            <v>5409448.4169157883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232848487.58723116</v>
          </cell>
        </row>
        <row r="228">
          <cell r="A228">
            <v>211</v>
          </cell>
          <cell r="B228">
            <v>48433</v>
          </cell>
          <cell r="C228">
            <v>0</v>
          </cell>
          <cell r="D228">
            <v>5409448.4169157883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232848487.58723116</v>
          </cell>
        </row>
        <row r="229">
          <cell r="A229">
            <v>212</v>
          </cell>
          <cell r="B229">
            <v>48464</v>
          </cell>
          <cell r="C229">
            <v>0</v>
          </cell>
          <cell r="D229">
            <v>5409448.4169157883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232848487.58723116</v>
          </cell>
        </row>
        <row r="230">
          <cell r="A230">
            <v>213</v>
          </cell>
          <cell r="B230">
            <v>48494</v>
          </cell>
          <cell r="C230">
            <v>0</v>
          </cell>
          <cell r="D230">
            <v>5409448.4169157883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232848487.58723116</v>
          </cell>
        </row>
        <row r="231">
          <cell r="A231">
            <v>214</v>
          </cell>
          <cell r="B231">
            <v>48525</v>
          </cell>
          <cell r="C231">
            <v>0</v>
          </cell>
          <cell r="D231">
            <v>5409448.4169157883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232848487.58723116</v>
          </cell>
        </row>
        <row r="232">
          <cell r="A232">
            <v>215</v>
          </cell>
          <cell r="B232">
            <v>48555</v>
          </cell>
          <cell r="C232">
            <v>0</v>
          </cell>
          <cell r="D232">
            <v>5409448.4169157883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232848487.58723116</v>
          </cell>
        </row>
        <row r="233">
          <cell r="A233">
            <v>216</v>
          </cell>
          <cell r="B233">
            <v>48586</v>
          </cell>
          <cell r="C233">
            <v>0</v>
          </cell>
          <cell r="D233">
            <v>5409448.4169157883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232848487.58723116</v>
          </cell>
        </row>
        <row r="234">
          <cell r="A234">
            <v>217</v>
          </cell>
          <cell r="B234">
            <v>48617</v>
          </cell>
          <cell r="C234">
            <v>0</v>
          </cell>
          <cell r="D234">
            <v>5409448.4169157883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232848487.58723116</v>
          </cell>
        </row>
        <row r="235">
          <cell r="A235">
            <v>218</v>
          </cell>
          <cell r="B235">
            <v>48645</v>
          </cell>
          <cell r="C235">
            <v>0</v>
          </cell>
          <cell r="D235">
            <v>5409448.4169157883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232848487.58723116</v>
          </cell>
        </row>
        <row r="236">
          <cell r="A236">
            <v>219</v>
          </cell>
          <cell r="B236">
            <v>48676</v>
          </cell>
          <cell r="C236">
            <v>0</v>
          </cell>
          <cell r="D236">
            <v>5409448.4169157883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232848487.58723116</v>
          </cell>
        </row>
        <row r="237">
          <cell r="A237">
            <v>220</v>
          </cell>
          <cell r="B237">
            <v>48706</v>
          </cell>
          <cell r="C237">
            <v>0</v>
          </cell>
          <cell r="D237">
            <v>5409448.4169157883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232848487.58723116</v>
          </cell>
        </row>
        <row r="238">
          <cell r="A238">
            <v>221</v>
          </cell>
          <cell r="B238">
            <v>48737</v>
          </cell>
          <cell r="C238">
            <v>0</v>
          </cell>
          <cell r="D238">
            <v>5409448.4169157883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232848487.58723116</v>
          </cell>
        </row>
        <row r="239">
          <cell r="A239">
            <v>222</v>
          </cell>
          <cell r="B239">
            <v>48767</v>
          </cell>
          <cell r="C239">
            <v>0</v>
          </cell>
          <cell r="D239">
            <v>5409448.4169157883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232848487.58723116</v>
          </cell>
        </row>
        <row r="240">
          <cell r="A240">
            <v>223</v>
          </cell>
          <cell r="B240">
            <v>48798</v>
          </cell>
          <cell r="C240">
            <v>0</v>
          </cell>
          <cell r="D240">
            <v>5409448.4169157883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232848487.58723116</v>
          </cell>
        </row>
        <row r="241">
          <cell r="A241">
            <v>224</v>
          </cell>
          <cell r="B241">
            <v>48829</v>
          </cell>
          <cell r="C241">
            <v>0</v>
          </cell>
          <cell r="D241">
            <v>5409448.4169157883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232848487.58723116</v>
          </cell>
        </row>
        <row r="242">
          <cell r="A242">
            <v>225</v>
          </cell>
          <cell r="B242">
            <v>48859</v>
          </cell>
          <cell r="C242">
            <v>0</v>
          </cell>
          <cell r="D242">
            <v>5409448.4169157883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232848487.58723116</v>
          </cell>
        </row>
        <row r="243">
          <cell r="A243">
            <v>226</v>
          </cell>
          <cell r="B243">
            <v>48890</v>
          </cell>
          <cell r="C243">
            <v>0</v>
          </cell>
          <cell r="D243">
            <v>5409448.4169157883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232848487.58723116</v>
          </cell>
        </row>
        <row r="244">
          <cell r="A244">
            <v>227</v>
          </cell>
          <cell r="B244">
            <v>48920</v>
          </cell>
          <cell r="C244">
            <v>0</v>
          </cell>
          <cell r="D244">
            <v>5409448.4169157883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232848487.58723116</v>
          </cell>
        </row>
        <row r="245">
          <cell r="A245">
            <v>228</v>
          </cell>
          <cell r="B245">
            <v>48951</v>
          </cell>
          <cell r="C245">
            <v>0</v>
          </cell>
          <cell r="D245">
            <v>5409448.4169157883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232848487.58723116</v>
          </cell>
        </row>
        <row r="246">
          <cell r="A246">
            <v>229</v>
          </cell>
          <cell r="B246">
            <v>48982</v>
          </cell>
          <cell r="C246">
            <v>0</v>
          </cell>
          <cell r="D246">
            <v>5409448.4169157883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232848487.58723116</v>
          </cell>
        </row>
        <row r="247">
          <cell r="A247">
            <v>230</v>
          </cell>
          <cell r="B247">
            <v>49010</v>
          </cell>
          <cell r="C247">
            <v>0</v>
          </cell>
          <cell r="D247">
            <v>5409448.4169157883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232848487.58723116</v>
          </cell>
        </row>
        <row r="248">
          <cell r="A248">
            <v>231</v>
          </cell>
          <cell r="B248">
            <v>49041</v>
          </cell>
          <cell r="C248">
            <v>0</v>
          </cell>
          <cell r="D248">
            <v>5409448.4169157883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232848487.58723116</v>
          </cell>
        </row>
        <row r="249">
          <cell r="A249">
            <v>232</v>
          </cell>
          <cell r="B249">
            <v>49071</v>
          </cell>
          <cell r="C249">
            <v>0</v>
          </cell>
          <cell r="D249">
            <v>5409448.4169157883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232848487.58723116</v>
          </cell>
        </row>
        <row r="250">
          <cell r="A250">
            <v>233</v>
          </cell>
          <cell r="B250">
            <v>49102</v>
          </cell>
          <cell r="C250">
            <v>0</v>
          </cell>
          <cell r="D250">
            <v>5409448.4169157883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232848487.58723116</v>
          </cell>
        </row>
        <row r="251">
          <cell r="A251">
            <v>234</v>
          </cell>
          <cell r="B251">
            <v>49132</v>
          </cell>
          <cell r="C251">
            <v>0</v>
          </cell>
          <cell r="D251">
            <v>5409448.4169157883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232848487.58723116</v>
          </cell>
        </row>
        <row r="252">
          <cell r="A252">
            <v>235</v>
          </cell>
          <cell r="B252">
            <v>49163</v>
          </cell>
          <cell r="C252">
            <v>0</v>
          </cell>
          <cell r="D252">
            <v>5409448.4169157883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232848487.58723116</v>
          </cell>
        </row>
        <row r="253">
          <cell r="A253">
            <v>236</v>
          </cell>
          <cell r="B253">
            <v>49194</v>
          </cell>
          <cell r="C253">
            <v>0</v>
          </cell>
          <cell r="D253">
            <v>5409448.4169157883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232848487.58723116</v>
          </cell>
        </row>
        <row r="254">
          <cell r="A254">
            <v>237</v>
          </cell>
          <cell r="B254">
            <v>49224</v>
          </cell>
          <cell r="C254">
            <v>0</v>
          </cell>
          <cell r="D254">
            <v>5409448.4169157883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232848487.58723116</v>
          </cell>
        </row>
        <row r="255">
          <cell r="A255">
            <v>238</v>
          </cell>
          <cell r="B255">
            <v>49255</v>
          </cell>
          <cell r="C255">
            <v>0</v>
          </cell>
          <cell r="D255">
            <v>5409448.4169157883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232848487.58723116</v>
          </cell>
        </row>
        <row r="256">
          <cell r="A256">
            <v>239</v>
          </cell>
          <cell r="B256">
            <v>49285</v>
          </cell>
          <cell r="C256">
            <v>0</v>
          </cell>
          <cell r="D256">
            <v>5409448.4169157883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232848487.58723116</v>
          </cell>
        </row>
        <row r="257">
          <cell r="A257">
            <v>240</v>
          </cell>
          <cell r="B257">
            <v>49316</v>
          </cell>
          <cell r="C257">
            <v>0</v>
          </cell>
          <cell r="D257">
            <v>5409448.4169157883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232848487.58723116</v>
          </cell>
        </row>
        <row r="258">
          <cell r="A258">
            <v>241</v>
          </cell>
          <cell r="B258">
            <v>49347</v>
          </cell>
          <cell r="C258">
            <v>0</v>
          </cell>
          <cell r="D258">
            <v>5409448.4169157883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232848487.58723116</v>
          </cell>
        </row>
        <row r="259">
          <cell r="A259">
            <v>242</v>
          </cell>
          <cell r="B259">
            <v>49375</v>
          </cell>
          <cell r="C259">
            <v>0</v>
          </cell>
          <cell r="D259">
            <v>5409448.4169157883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232848487.58723116</v>
          </cell>
        </row>
        <row r="260">
          <cell r="A260">
            <v>243</v>
          </cell>
          <cell r="B260">
            <v>49406</v>
          </cell>
          <cell r="C260">
            <v>0</v>
          </cell>
          <cell r="D260">
            <v>5409448.4169157883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232848487.58723116</v>
          </cell>
        </row>
        <row r="261">
          <cell r="A261">
            <v>244</v>
          </cell>
          <cell r="B261">
            <v>49436</v>
          </cell>
          <cell r="C261">
            <v>0</v>
          </cell>
          <cell r="D261">
            <v>5409448.4169157883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232848487.58723116</v>
          </cell>
        </row>
        <row r="262">
          <cell r="A262">
            <v>245</v>
          </cell>
          <cell r="B262">
            <v>49467</v>
          </cell>
          <cell r="C262">
            <v>0</v>
          </cell>
          <cell r="D262">
            <v>5409448.4169157883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232848487.58723116</v>
          </cell>
        </row>
        <row r="263">
          <cell r="A263">
            <v>246</v>
          </cell>
          <cell r="B263">
            <v>49497</v>
          </cell>
          <cell r="C263">
            <v>0</v>
          </cell>
          <cell r="D263">
            <v>5409448.4169157883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232848487.58723116</v>
          </cell>
        </row>
        <row r="264">
          <cell r="A264">
            <v>247</v>
          </cell>
          <cell r="B264">
            <v>49528</v>
          </cell>
          <cell r="C264">
            <v>0</v>
          </cell>
          <cell r="D264">
            <v>5409448.4169157883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232848487.58723116</v>
          </cell>
        </row>
        <row r="265">
          <cell r="A265">
            <v>248</v>
          </cell>
          <cell r="B265">
            <v>49559</v>
          </cell>
          <cell r="C265">
            <v>0</v>
          </cell>
          <cell r="D265">
            <v>5409448.4169157883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232848487.58723116</v>
          </cell>
        </row>
        <row r="266">
          <cell r="A266">
            <v>249</v>
          </cell>
          <cell r="B266">
            <v>49589</v>
          </cell>
          <cell r="C266">
            <v>0</v>
          </cell>
          <cell r="D266">
            <v>5409448.4169157883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232848487.58723116</v>
          </cell>
        </row>
        <row r="267">
          <cell r="A267">
            <v>250</v>
          </cell>
          <cell r="B267">
            <v>49620</v>
          </cell>
          <cell r="C267">
            <v>0</v>
          </cell>
          <cell r="D267">
            <v>5409448.4169157883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232848487.58723116</v>
          </cell>
        </row>
        <row r="268">
          <cell r="A268">
            <v>251</v>
          </cell>
          <cell r="B268">
            <v>49650</v>
          </cell>
          <cell r="C268">
            <v>0</v>
          </cell>
          <cell r="D268">
            <v>5409448.4169157883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232848487.58723116</v>
          </cell>
        </row>
        <row r="269">
          <cell r="A269">
            <v>252</v>
          </cell>
          <cell r="B269">
            <v>49681</v>
          </cell>
          <cell r="C269">
            <v>0</v>
          </cell>
          <cell r="D269">
            <v>5409448.4169157883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232848487.58723116</v>
          </cell>
        </row>
        <row r="270">
          <cell r="A270">
            <v>253</v>
          </cell>
          <cell r="B270">
            <v>49712</v>
          </cell>
          <cell r="C270">
            <v>0</v>
          </cell>
          <cell r="D270">
            <v>5409448.4169157883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232848487.58723116</v>
          </cell>
        </row>
        <row r="271">
          <cell r="A271">
            <v>254</v>
          </cell>
          <cell r="B271">
            <v>49741</v>
          </cell>
          <cell r="C271">
            <v>0</v>
          </cell>
          <cell r="D271">
            <v>5409448.4169157883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232848487.58723116</v>
          </cell>
        </row>
        <row r="272">
          <cell r="A272">
            <v>255</v>
          </cell>
          <cell r="B272">
            <v>49772</v>
          </cell>
          <cell r="C272">
            <v>0</v>
          </cell>
          <cell r="D272">
            <v>5409448.4169157883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232848487.58723116</v>
          </cell>
        </row>
        <row r="273">
          <cell r="A273">
            <v>256</v>
          </cell>
          <cell r="B273">
            <v>49802</v>
          </cell>
          <cell r="C273">
            <v>0</v>
          </cell>
          <cell r="D273">
            <v>5409448.4169157883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232848487.58723116</v>
          </cell>
        </row>
        <row r="274">
          <cell r="A274">
            <v>257</v>
          </cell>
          <cell r="B274">
            <v>49833</v>
          </cell>
          <cell r="C274">
            <v>0</v>
          </cell>
          <cell r="D274">
            <v>5409448.4169157883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232848487.58723116</v>
          </cell>
        </row>
        <row r="275">
          <cell r="A275">
            <v>258</v>
          </cell>
          <cell r="B275">
            <v>49863</v>
          </cell>
          <cell r="C275">
            <v>0</v>
          </cell>
          <cell r="D275">
            <v>5409448.4169157883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232848487.58723116</v>
          </cell>
        </row>
        <row r="276">
          <cell r="A276">
            <v>259</v>
          </cell>
          <cell r="B276">
            <v>49894</v>
          </cell>
          <cell r="C276">
            <v>0</v>
          </cell>
          <cell r="D276">
            <v>5409448.4169157883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232848487.58723116</v>
          </cell>
        </row>
        <row r="277">
          <cell r="A277">
            <v>260</v>
          </cell>
          <cell r="B277">
            <v>49925</v>
          </cell>
          <cell r="C277">
            <v>0</v>
          </cell>
          <cell r="D277">
            <v>5409448.4169157883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232848487.58723116</v>
          </cell>
        </row>
        <row r="278">
          <cell r="A278">
            <v>261</v>
          </cell>
          <cell r="B278">
            <v>49955</v>
          </cell>
          <cell r="C278">
            <v>0</v>
          </cell>
          <cell r="D278">
            <v>5409448.4169157883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232848487.58723116</v>
          </cell>
        </row>
        <row r="279">
          <cell r="A279">
            <v>262</v>
          </cell>
          <cell r="B279">
            <v>49986</v>
          </cell>
          <cell r="C279">
            <v>0</v>
          </cell>
          <cell r="D279">
            <v>5409448.4169157883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232848487.58723116</v>
          </cell>
        </row>
        <row r="280">
          <cell r="A280">
            <v>263</v>
          </cell>
          <cell r="B280">
            <v>50016</v>
          </cell>
          <cell r="C280">
            <v>0</v>
          </cell>
          <cell r="D280">
            <v>5409448.4169157883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232848487.58723116</v>
          </cell>
        </row>
        <row r="281">
          <cell r="A281">
            <v>264</v>
          </cell>
          <cell r="B281">
            <v>50047</v>
          </cell>
          <cell r="C281">
            <v>0</v>
          </cell>
          <cell r="D281">
            <v>5409448.4169157883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232848487.58723116</v>
          </cell>
        </row>
        <row r="282">
          <cell r="A282">
            <v>265</v>
          </cell>
          <cell r="B282">
            <v>50078</v>
          </cell>
          <cell r="C282">
            <v>0</v>
          </cell>
          <cell r="D282">
            <v>5409448.4169157883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232848487.58723116</v>
          </cell>
        </row>
        <row r="283">
          <cell r="A283">
            <v>266</v>
          </cell>
          <cell r="B283">
            <v>50106</v>
          </cell>
          <cell r="C283">
            <v>0</v>
          </cell>
          <cell r="D283">
            <v>5409448.4169157883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232848487.58723116</v>
          </cell>
        </row>
        <row r="284">
          <cell r="A284">
            <v>267</v>
          </cell>
          <cell r="B284">
            <v>50137</v>
          </cell>
          <cell r="C284">
            <v>0</v>
          </cell>
          <cell r="D284">
            <v>5409448.4169157883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232848487.58723116</v>
          </cell>
        </row>
        <row r="285">
          <cell r="A285">
            <v>268</v>
          </cell>
          <cell r="B285">
            <v>50167</v>
          </cell>
          <cell r="C285">
            <v>0</v>
          </cell>
          <cell r="D285">
            <v>5409448.4169157883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232848487.58723116</v>
          </cell>
        </row>
        <row r="286">
          <cell r="A286">
            <v>269</v>
          </cell>
          <cell r="B286">
            <v>50198</v>
          </cell>
          <cell r="C286">
            <v>0</v>
          </cell>
          <cell r="D286">
            <v>5409448.4169157883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232848487.58723116</v>
          </cell>
        </row>
        <row r="287">
          <cell r="A287">
            <v>270</v>
          </cell>
          <cell r="B287">
            <v>50228</v>
          </cell>
          <cell r="C287">
            <v>0</v>
          </cell>
          <cell r="D287">
            <v>5409448.4169157883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232848487.58723116</v>
          </cell>
        </row>
        <row r="288">
          <cell r="A288">
            <v>271</v>
          </cell>
          <cell r="B288">
            <v>50259</v>
          </cell>
          <cell r="C288">
            <v>0</v>
          </cell>
          <cell r="D288">
            <v>5409448.4169157883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232848487.58723116</v>
          </cell>
        </row>
        <row r="289">
          <cell r="A289">
            <v>272</v>
          </cell>
          <cell r="B289">
            <v>50290</v>
          </cell>
          <cell r="C289">
            <v>0</v>
          </cell>
          <cell r="D289">
            <v>5409448.4169157883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232848487.58723116</v>
          </cell>
        </row>
        <row r="290">
          <cell r="A290">
            <v>273</v>
          </cell>
          <cell r="B290">
            <v>50320</v>
          </cell>
          <cell r="C290">
            <v>0</v>
          </cell>
          <cell r="D290">
            <v>5409448.4169157883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232848487.58723116</v>
          </cell>
        </row>
        <row r="291">
          <cell r="A291">
            <v>274</v>
          </cell>
          <cell r="B291">
            <v>50351</v>
          </cell>
          <cell r="C291">
            <v>0</v>
          </cell>
          <cell r="D291">
            <v>5409448.4169157883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232848487.58723116</v>
          </cell>
        </row>
        <row r="292">
          <cell r="A292">
            <v>275</v>
          </cell>
          <cell r="B292">
            <v>50381</v>
          </cell>
          <cell r="C292">
            <v>0</v>
          </cell>
          <cell r="D292">
            <v>5409448.4169157883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232848487.58723116</v>
          </cell>
        </row>
        <row r="293">
          <cell r="A293">
            <v>276</v>
          </cell>
          <cell r="B293">
            <v>50412</v>
          </cell>
          <cell r="C293">
            <v>0</v>
          </cell>
          <cell r="D293">
            <v>5409448.4169157883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232848487.58723116</v>
          </cell>
        </row>
        <row r="294">
          <cell r="A294">
            <v>277</v>
          </cell>
          <cell r="B294">
            <v>50443</v>
          </cell>
          <cell r="C294">
            <v>0</v>
          </cell>
          <cell r="D294">
            <v>5409448.4169157883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232848487.58723116</v>
          </cell>
        </row>
        <row r="295">
          <cell r="A295">
            <v>278</v>
          </cell>
          <cell r="B295">
            <v>50471</v>
          </cell>
          <cell r="C295">
            <v>0</v>
          </cell>
          <cell r="D295">
            <v>5409448.4169157883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232848487.58723116</v>
          </cell>
        </row>
        <row r="296">
          <cell r="A296">
            <v>279</v>
          </cell>
          <cell r="B296">
            <v>50502</v>
          </cell>
          <cell r="C296">
            <v>0</v>
          </cell>
          <cell r="D296">
            <v>5409448.4169157883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232848487.58723116</v>
          </cell>
        </row>
        <row r="297">
          <cell r="A297">
            <v>280</v>
          </cell>
          <cell r="B297">
            <v>50532</v>
          </cell>
          <cell r="C297">
            <v>0</v>
          </cell>
          <cell r="D297">
            <v>5409448.4169157883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232848487.58723116</v>
          </cell>
        </row>
        <row r="298">
          <cell r="A298">
            <v>281</v>
          </cell>
          <cell r="B298">
            <v>50563</v>
          </cell>
          <cell r="C298">
            <v>0</v>
          </cell>
          <cell r="D298">
            <v>5409448.4169157883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232848487.58723116</v>
          </cell>
        </row>
        <row r="299">
          <cell r="A299">
            <v>282</v>
          </cell>
          <cell r="B299">
            <v>50593</v>
          </cell>
          <cell r="C299">
            <v>0</v>
          </cell>
          <cell r="D299">
            <v>5409448.4169157883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232848487.58723116</v>
          </cell>
        </row>
        <row r="300">
          <cell r="A300">
            <v>283</v>
          </cell>
          <cell r="B300">
            <v>50624</v>
          </cell>
          <cell r="C300">
            <v>0</v>
          </cell>
          <cell r="D300">
            <v>5409448.4169157883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232848487.58723116</v>
          </cell>
        </row>
        <row r="301">
          <cell r="A301">
            <v>284</v>
          </cell>
          <cell r="B301">
            <v>50655</v>
          </cell>
          <cell r="C301">
            <v>0</v>
          </cell>
          <cell r="D301">
            <v>5409448.4169157883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232848487.58723116</v>
          </cell>
        </row>
        <row r="302">
          <cell r="A302">
            <v>285</v>
          </cell>
          <cell r="B302">
            <v>50685</v>
          </cell>
          <cell r="C302">
            <v>0</v>
          </cell>
          <cell r="D302">
            <v>5409448.4169157883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232848487.58723116</v>
          </cell>
        </row>
        <row r="303">
          <cell r="A303">
            <v>286</v>
          </cell>
          <cell r="B303">
            <v>50716</v>
          </cell>
          <cell r="C303">
            <v>0</v>
          </cell>
          <cell r="D303">
            <v>5409448.4169157883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232848487.58723116</v>
          </cell>
        </row>
        <row r="304">
          <cell r="A304">
            <v>287</v>
          </cell>
          <cell r="B304">
            <v>50746</v>
          </cell>
          <cell r="C304">
            <v>0</v>
          </cell>
          <cell r="D304">
            <v>5409448.4169157883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232848487.58723116</v>
          </cell>
        </row>
        <row r="305">
          <cell r="A305">
            <v>288</v>
          </cell>
          <cell r="B305">
            <v>50777</v>
          </cell>
          <cell r="C305">
            <v>0</v>
          </cell>
          <cell r="D305">
            <v>5409448.4169157883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232848487.58723116</v>
          </cell>
        </row>
        <row r="306">
          <cell r="A306">
            <v>289</v>
          </cell>
          <cell r="B306">
            <v>50808</v>
          </cell>
          <cell r="C306">
            <v>0</v>
          </cell>
          <cell r="D306">
            <v>5409448.4169157883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232848487.58723116</v>
          </cell>
        </row>
        <row r="307">
          <cell r="A307">
            <v>290</v>
          </cell>
          <cell r="B307">
            <v>50836</v>
          </cell>
          <cell r="C307">
            <v>0</v>
          </cell>
          <cell r="D307">
            <v>5409448.4169157883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232848487.58723116</v>
          </cell>
        </row>
        <row r="308">
          <cell r="A308">
            <v>291</v>
          </cell>
          <cell r="B308">
            <v>50867</v>
          </cell>
          <cell r="C308">
            <v>0</v>
          </cell>
          <cell r="D308">
            <v>5409448.4169157883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232848487.58723116</v>
          </cell>
        </row>
        <row r="309">
          <cell r="A309">
            <v>292</v>
          </cell>
          <cell r="B309">
            <v>50897</v>
          </cell>
          <cell r="C309">
            <v>0</v>
          </cell>
          <cell r="D309">
            <v>5409448.4169157883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232848487.58723116</v>
          </cell>
        </row>
        <row r="310">
          <cell r="A310">
            <v>293</v>
          </cell>
          <cell r="B310">
            <v>50928</v>
          </cell>
          <cell r="C310">
            <v>0</v>
          </cell>
          <cell r="D310">
            <v>5409448.4169157883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232848487.58723116</v>
          </cell>
        </row>
        <row r="311">
          <cell r="A311">
            <v>294</v>
          </cell>
          <cell r="B311">
            <v>50958</v>
          </cell>
          <cell r="C311">
            <v>0</v>
          </cell>
          <cell r="D311">
            <v>5409448.4169157883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232848487.58723116</v>
          </cell>
        </row>
        <row r="312">
          <cell r="A312">
            <v>295</v>
          </cell>
          <cell r="B312">
            <v>50989</v>
          </cell>
          <cell r="C312">
            <v>0</v>
          </cell>
          <cell r="D312">
            <v>5409448.4169157883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232848487.58723116</v>
          </cell>
        </row>
        <row r="313">
          <cell r="A313">
            <v>296</v>
          </cell>
          <cell r="B313">
            <v>51020</v>
          </cell>
          <cell r="C313">
            <v>0</v>
          </cell>
          <cell r="D313">
            <v>5409448.4169157883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232848487.58723116</v>
          </cell>
        </row>
        <row r="314">
          <cell r="A314">
            <v>297</v>
          </cell>
          <cell r="B314">
            <v>51050</v>
          </cell>
          <cell r="C314">
            <v>0</v>
          </cell>
          <cell r="D314">
            <v>5409448.4169157883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232848487.58723116</v>
          </cell>
        </row>
        <row r="315">
          <cell r="A315">
            <v>298</v>
          </cell>
          <cell r="B315">
            <v>51081</v>
          </cell>
          <cell r="C315">
            <v>0</v>
          </cell>
          <cell r="D315">
            <v>5409448.4169157883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232848487.58723116</v>
          </cell>
        </row>
        <row r="316">
          <cell r="A316">
            <v>299</v>
          </cell>
          <cell r="B316">
            <v>51111</v>
          </cell>
          <cell r="C316">
            <v>0</v>
          </cell>
          <cell r="D316">
            <v>5409448.4169157883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232848487.58723116</v>
          </cell>
        </row>
        <row r="317">
          <cell r="A317">
            <v>300</v>
          </cell>
          <cell r="B317">
            <v>51142</v>
          </cell>
          <cell r="C317">
            <v>0</v>
          </cell>
          <cell r="D317">
            <v>5409448.4169157883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232848487.58723116</v>
          </cell>
        </row>
        <row r="318">
          <cell r="A318">
            <v>301</v>
          </cell>
          <cell r="B318">
            <v>51173</v>
          </cell>
          <cell r="C318">
            <v>0</v>
          </cell>
          <cell r="D318">
            <v>5409448.4169157883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232848487.58723116</v>
          </cell>
        </row>
        <row r="319">
          <cell r="A319">
            <v>302</v>
          </cell>
          <cell r="B319">
            <v>51202</v>
          </cell>
          <cell r="C319">
            <v>0</v>
          </cell>
          <cell r="D319">
            <v>5409448.4169157883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232848487.58723116</v>
          </cell>
        </row>
        <row r="320">
          <cell r="A320">
            <v>303</v>
          </cell>
          <cell r="B320">
            <v>51233</v>
          </cell>
          <cell r="C320">
            <v>0</v>
          </cell>
          <cell r="D320">
            <v>5409448.4169157883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232848487.58723116</v>
          </cell>
        </row>
        <row r="321">
          <cell r="A321">
            <v>304</v>
          </cell>
          <cell r="B321">
            <v>51263</v>
          </cell>
          <cell r="C321">
            <v>0</v>
          </cell>
          <cell r="D321">
            <v>5409448.4169157883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232848487.58723116</v>
          </cell>
        </row>
        <row r="322">
          <cell r="A322">
            <v>305</v>
          </cell>
          <cell r="B322">
            <v>51294</v>
          </cell>
          <cell r="C322">
            <v>0</v>
          </cell>
          <cell r="D322">
            <v>5409448.4169157883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232848487.58723116</v>
          </cell>
        </row>
        <row r="323">
          <cell r="A323">
            <v>306</v>
          </cell>
          <cell r="B323">
            <v>51324</v>
          </cell>
          <cell r="C323">
            <v>0</v>
          </cell>
          <cell r="D323">
            <v>5409448.4169157883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232848487.58723116</v>
          </cell>
        </row>
        <row r="324">
          <cell r="A324">
            <v>307</v>
          </cell>
          <cell r="B324">
            <v>51355</v>
          </cell>
          <cell r="C324">
            <v>0</v>
          </cell>
          <cell r="D324">
            <v>5409448.4169157883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232848487.58723116</v>
          </cell>
        </row>
        <row r="325">
          <cell r="A325">
            <v>308</v>
          </cell>
          <cell r="B325">
            <v>51386</v>
          </cell>
          <cell r="C325">
            <v>0</v>
          </cell>
          <cell r="D325">
            <v>5409448.4169157883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232848487.58723116</v>
          </cell>
        </row>
        <row r="326">
          <cell r="A326">
            <v>309</v>
          </cell>
          <cell r="B326">
            <v>51416</v>
          </cell>
          <cell r="C326">
            <v>0</v>
          </cell>
          <cell r="D326">
            <v>5409448.4169157883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232848487.58723116</v>
          </cell>
        </row>
        <row r="327">
          <cell r="A327">
            <v>310</v>
          </cell>
          <cell r="B327">
            <v>51447</v>
          </cell>
          <cell r="C327">
            <v>0</v>
          </cell>
          <cell r="D327">
            <v>5409448.4169157883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232848487.58723116</v>
          </cell>
        </row>
        <row r="328">
          <cell r="A328">
            <v>311</v>
          </cell>
          <cell r="B328">
            <v>51477</v>
          </cell>
          <cell r="C328">
            <v>0</v>
          </cell>
          <cell r="D328">
            <v>5409448.4169157883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232848487.58723116</v>
          </cell>
        </row>
        <row r="329">
          <cell r="A329">
            <v>312</v>
          </cell>
          <cell r="B329">
            <v>51508</v>
          </cell>
          <cell r="C329">
            <v>0</v>
          </cell>
          <cell r="D329">
            <v>5409448.4169157883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232848487.58723116</v>
          </cell>
        </row>
        <row r="330">
          <cell r="A330">
            <v>313</v>
          </cell>
          <cell r="B330">
            <v>51539</v>
          </cell>
          <cell r="C330">
            <v>0</v>
          </cell>
          <cell r="D330">
            <v>5409448.4169157883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232848487.58723116</v>
          </cell>
        </row>
        <row r="331">
          <cell r="A331">
            <v>314</v>
          </cell>
          <cell r="B331">
            <v>51567</v>
          </cell>
          <cell r="C331">
            <v>0</v>
          </cell>
          <cell r="D331">
            <v>5409448.4169157883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232848487.58723116</v>
          </cell>
        </row>
        <row r="332">
          <cell r="A332">
            <v>315</v>
          </cell>
          <cell r="B332">
            <v>51598</v>
          </cell>
          <cell r="C332">
            <v>0</v>
          </cell>
          <cell r="D332">
            <v>5409448.4169157883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232848487.58723116</v>
          </cell>
        </row>
        <row r="333">
          <cell r="A333">
            <v>316</v>
          </cell>
          <cell r="B333">
            <v>51628</v>
          </cell>
          <cell r="C333">
            <v>0</v>
          </cell>
          <cell r="D333">
            <v>5409448.4169157883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232848487.58723116</v>
          </cell>
        </row>
        <row r="334">
          <cell r="A334">
            <v>317</v>
          </cell>
          <cell r="B334">
            <v>51659</v>
          </cell>
          <cell r="C334">
            <v>0</v>
          </cell>
          <cell r="D334">
            <v>5409448.4169157883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232848487.58723116</v>
          </cell>
        </row>
        <row r="335">
          <cell r="A335">
            <v>318</v>
          </cell>
          <cell r="B335">
            <v>51689</v>
          </cell>
          <cell r="C335">
            <v>0</v>
          </cell>
          <cell r="D335">
            <v>5409448.4169157883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232848487.58723116</v>
          </cell>
        </row>
        <row r="336">
          <cell r="A336">
            <v>319</v>
          </cell>
          <cell r="B336">
            <v>51720</v>
          </cell>
          <cell r="C336">
            <v>0</v>
          </cell>
          <cell r="D336">
            <v>5409448.4169157883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232848487.58723116</v>
          </cell>
        </row>
        <row r="337">
          <cell r="A337">
            <v>320</v>
          </cell>
          <cell r="B337">
            <v>51751</v>
          </cell>
          <cell r="C337">
            <v>0</v>
          </cell>
          <cell r="D337">
            <v>5409448.4169157883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232848487.58723116</v>
          </cell>
        </row>
        <row r="338">
          <cell r="A338">
            <v>321</v>
          </cell>
          <cell r="B338">
            <v>51781</v>
          </cell>
          <cell r="C338">
            <v>0</v>
          </cell>
          <cell r="D338">
            <v>5409448.4169157883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232848487.58723116</v>
          </cell>
        </row>
        <row r="339">
          <cell r="A339">
            <v>322</v>
          </cell>
          <cell r="B339">
            <v>51812</v>
          </cell>
          <cell r="C339">
            <v>0</v>
          </cell>
          <cell r="D339">
            <v>5409448.4169157883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232848487.58723116</v>
          </cell>
        </row>
        <row r="340">
          <cell r="A340">
            <v>323</v>
          </cell>
          <cell r="B340">
            <v>51842</v>
          </cell>
          <cell r="C340">
            <v>0</v>
          </cell>
          <cell r="D340">
            <v>5409448.4169157883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232848487.58723116</v>
          </cell>
        </row>
        <row r="341">
          <cell r="A341">
            <v>324</v>
          </cell>
          <cell r="B341">
            <v>51873</v>
          </cell>
          <cell r="C341">
            <v>0</v>
          </cell>
          <cell r="D341">
            <v>5409448.4169157883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232848487.58723116</v>
          </cell>
        </row>
        <row r="342">
          <cell r="A342">
            <v>325</v>
          </cell>
          <cell r="B342">
            <v>51904</v>
          </cell>
          <cell r="C342">
            <v>0</v>
          </cell>
          <cell r="D342">
            <v>5409448.4169157883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232848487.58723116</v>
          </cell>
        </row>
        <row r="343">
          <cell r="A343">
            <v>326</v>
          </cell>
          <cell r="B343">
            <v>51932</v>
          </cell>
          <cell r="C343">
            <v>0</v>
          </cell>
          <cell r="D343">
            <v>5409448.4169157883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232848487.58723116</v>
          </cell>
        </row>
        <row r="344">
          <cell r="A344">
            <v>327</v>
          </cell>
          <cell r="B344">
            <v>51963</v>
          </cell>
          <cell r="C344">
            <v>0</v>
          </cell>
          <cell r="D344">
            <v>5409448.4169157883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232848487.58723116</v>
          </cell>
        </row>
        <row r="345">
          <cell r="A345">
            <v>328</v>
          </cell>
          <cell r="B345">
            <v>51993</v>
          </cell>
          <cell r="C345">
            <v>0</v>
          </cell>
          <cell r="D345">
            <v>5409448.4169157883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232848487.58723116</v>
          </cell>
        </row>
        <row r="346">
          <cell r="A346">
            <v>329</v>
          </cell>
          <cell r="B346">
            <v>52024</v>
          </cell>
          <cell r="C346">
            <v>0</v>
          </cell>
          <cell r="D346">
            <v>5409448.4169157883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232848487.58723116</v>
          </cell>
        </row>
        <row r="347">
          <cell r="A347">
            <v>330</v>
          </cell>
          <cell r="B347">
            <v>52054</v>
          </cell>
          <cell r="C347">
            <v>0</v>
          </cell>
          <cell r="D347">
            <v>5409448.4169157883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232848487.58723116</v>
          </cell>
        </row>
        <row r="348">
          <cell r="A348">
            <v>331</v>
          </cell>
          <cell r="B348">
            <v>52085</v>
          </cell>
          <cell r="C348">
            <v>0</v>
          </cell>
          <cell r="D348">
            <v>5409448.4169157883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232848487.58723116</v>
          </cell>
        </row>
        <row r="349">
          <cell r="A349">
            <v>332</v>
          </cell>
          <cell r="B349">
            <v>52116</v>
          </cell>
          <cell r="C349">
            <v>0</v>
          </cell>
          <cell r="D349">
            <v>5409448.4169157883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232848487.58723116</v>
          </cell>
        </row>
        <row r="350">
          <cell r="A350">
            <v>333</v>
          </cell>
          <cell r="B350">
            <v>52146</v>
          </cell>
          <cell r="C350">
            <v>0</v>
          </cell>
          <cell r="D350">
            <v>5409448.4169157883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232848487.58723116</v>
          </cell>
        </row>
        <row r="351">
          <cell r="A351">
            <v>334</v>
          </cell>
          <cell r="B351">
            <v>52177</v>
          </cell>
          <cell r="C351">
            <v>0</v>
          </cell>
          <cell r="D351">
            <v>5409448.4169157883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232848487.58723116</v>
          </cell>
        </row>
        <row r="352">
          <cell r="A352">
            <v>335</v>
          </cell>
          <cell r="B352">
            <v>52207</v>
          </cell>
          <cell r="C352">
            <v>0</v>
          </cell>
          <cell r="D352">
            <v>5409448.4169157883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232848487.58723116</v>
          </cell>
        </row>
        <row r="353">
          <cell r="A353">
            <v>336</v>
          </cell>
          <cell r="B353">
            <v>52238</v>
          </cell>
          <cell r="C353">
            <v>0</v>
          </cell>
          <cell r="D353">
            <v>5409448.4169157883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232848487.58723116</v>
          </cell>
        </row>
        <row r="354">
          <cell r="A354">
            <v>337</v>
          </cell>
          <cell r="B354">
            <v>52269</v>
          </cell>
          <cell r="C354">
            <v>0</v>
          </cell>
          <cell r="D354">
            <v>5409448.4169157883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232848487.58723116</v>
          </cell>
        </row>
        <row r="355">
          <cell r="A355">
            <v>338</v>
          </cell>
          <cell r="B355">
            <v>52297</v>
          </cell>
          <cell r="C355">
            <v>0</v>
          </cell>
          <cell r="D355">
            <v>5409448.4169157883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232848487.58723116</v>
          </cell>
        </row>
        <row r="356">
          <cell r="A356">
            <v>339</v>
          </cell>
          <cell r="B356">
            <v>52328</v>
          </cell>
          <cell r="C356">
            <v>0</v>
          </cell>
          <cell r="D356">
            <v>5409448.4169157883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232848487.58723116</v>
          </cell>
        </row>
        <row r="357">
          <cell r="A357">
            <v>340</v>
          </cell>
          <cell r="B357">
            <v>52358</v>
          </cell>
          <cell r="C357">
            <v>0</v>
          </cell>
          <cell r="D357">
            <v>5409448.4169157883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232848487.58723116</v>
          </cell>
        </row>
        <row r="358">
          <cell r="A358">
            <v>341</v>
          </cell>
          <cell r="B358">
            <v>52389</v>
          </cell>
          <cell r="C358">
            <v>0</v>
          </cell>
          <cell r="D358">
            <v>5409448.4169157883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232848487.58723116</v>
          </cell>
        </row>
        <row r="359">
          <cell r="A359">
            <v>342</v>
          </cell>
          <cell r="B359">
            <v>52419</v>
          </cell>
          <cell r="C359">
            <v>0</v>
          </cell>
          <cell r="D359">
            <v>5409448.4169157883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232848487.58723116</v>
          </cell>
        </row>
        <row r="360">
          <cell r="A360">
            <v>343</v>
          </cell>
          <cell r="B360">
            <v>52450</v>
          </cell>
          <cell r="C360">
            <v>0</v>
          </cell>
          <cell r="D360">
            <v>5409448.4169157883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232848487.58723116</v>
          </cell>
        </row>
        <row r="361">
          <cell r="A361">
            <v>344</v>
          </cell>
          <cell r="B361">
            <v>52481</v>
          </cell>
          <cell r="C361">
            <v>0</v>
          </cell>
          <cell r="D361">
            <v>5409448.4169157883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232848487.58723116</v>
          </cell>
        </row>
        <row r="362">
          <cell r="A362">
            <v>345</v>
          </cell>
          <cell r="B362">
            <v>52511</v>
          </cell>
          <cell r="C362">
            <v>0</v>
          </cell>
          <cell r="D362">
            <v>5409448.4169157883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232848487.58723116</v>
          </cell>
        </row>
        <row r="363">
          <cell r="A363">
            <v>346</v>
          </cell>
          <cell r="B363">
            <v>52542</v>
          </cell>
          <cell r="C363">
            <v>0</v>
          </cell>
          <cell r="D363">
            <v>5409448.4169157883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232848487.58723116</v>
          </cell>
        </row>
        <row r="364">
          <cell r="A364">
            <v>347</v>
          </cell>
          <cell r="B364">
            <v>52572</v>
          </cell>
          <cell r="C364">
            <v>0</v>
          </cell>
          <cell r="D364">
            <v>5409448.4169157883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232848487.58723116</v>
          </cell>
        </row>
        <row r="365">
          <cell r="A365">
            <v>348</v>
          </cell>
          <cell r="B365">
            <v>52603</v>
          </cell>
          <cell r="C365">
            <v>0</v>
          </cell>
          <cell r="D365">
            <v>5409448.4169157883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232848487.58723116</v>
          </cell>
        </row>
        <row r="366">
          <cell r="A366">
            <v>349</v>
          </cell>
          <cell r="B366">
            <v>52634</v>
          </cell>
          <cell r="C366">
            <v>0</v>
          </cell>
          <cell r="D366">
            <v>5409448.4169157883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232848487.58723116</v>
          </cell>
        </row>
        <row r="367">
          <cell r="A367">
            <v>350</v>
          </cell>
          <cell r="B367">
            <v>52663</v>
          </cell>
          <cell r="C367">
            <v>0</v>
          </cell>
          <cell r="D367">
            <v>5409448.4169157883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232848487.58723116</v>
          </cell>
        </row>
        <row r="368">
          <cell r="A368">
            <v>351</v>
          </cell>
          <cell r="B368">
            <v>52694</v>
          </cell>
          <cell r="C368">
            <v>0</v>
          </cell>
          <cell r="D368">
            <v>5409448.4169157883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232848487.58723116</v>
          </cell>
        </row>
        <row r="369">
          <cell r="A369">
            <v>352</v>
          </cell>
          <cell r="B369">
            <v>52724</v>
          </cell>
          <cell r="C369">
            <v>0</v>
          </cell>
          <cell r="D369">
            <v>5409448.4169157883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232848487.58723116</v>
          </cell>
        </row>
        <row r="370">
          <cell r="A370">
            <v>353</v>
          </cell>
          <cell r="B370">
            <v>52755</v>
          </cell>
          <cell r="C370">
            <v>0</v>
          </cell>
          <cell r="D370">
            <v>5409448.4169157883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232848487.58723116</v>
          </cell>
        </row>
        <row r="371">
          <cell r="A371">
            <v>354</v>
          </cell>
          <cell r="B371">
            <v>52785</v>
          </cell>
          <cell r="C371">
            <v>0</v>
          </cell>
          <cell r="D371">
            <v>5409448.4169157883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232848487.58723116</v>
          </cell>
        </row>
        <row r="372">
          <cell r="A372">
            <v>355</v>
          </cell>
          <cell r="B372">
            <v>52816</v>
          </cell>
          <cell r="C372">
            <v>0</v>
          </cell>
          <cell r="D372">
            <v>5409448.4169157883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232848487.58723116</v>
          </cell>
        </row>
        <row r="373">
          <cell r="A373">
            <v>356</v>
          </cell>
          <cell r="B373">
            <v>52847</v>
          </cell>
          <cell r="C373">
            <v>0</v>
          </cell>
          <cell r="D373">
            <v>5409448.4169157883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232848487.58723116</v>
          </cell>
        </row>
        <row r="374">
          <cell r="A374">
            <v>357</v>
          </cell>
          <cell r="B374">
            <v>52877</v>
          </cell>
          <cell r="C374">
            <v>0</v>
          </cell>
          <cell r="D374">
            <v>5409448.4169157883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232848487.58723116</v>
          </cell>
        </row>
        <row r="375">
          <cell r="A375">
            <v>358</v>
          </cell>
          <cell r="B375">
            <v>52908</v>
          </cell>
          <cell r="C375">
            <v>0</v>
          </cell>
          <cell r="D375">
            <v>5409448.4169157883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232848487.58723116</v>
          </cell>
        </row>
        <row r="376">
          <cell r="A376">
            <v>359</v>
          </cell>
          <cell r="B376">
            <v>52938</v>
          </cell>
          <cell r="C376">
            <v>0</v>
          </cell>
          <cell r="D376">
            <v>5409448.4169157883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232848487.58723116</v>
          </cell>
        </row>
        <row r="377">
          <cell r="A377">
            <v>360</v>
          </cell>
          <cell r="B377">
            <v>52969</v>
          </cell>
          <cell r="C377">
            <v>0</v>
          </cell>
          <cell r="D377">
            <v>5409448.4169157883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232848487.58723116</v>
          </cell>
        </row>
        <row r="378">
          <cell r="A378">
            <v>361</v>
          </cell>
          <cell r="B378">
            <v>53000</v>
          </cell>
          <cell r="C378">
            <v>0</v>
          </cell>
          <cell r="D378">
            <v>5409448.4169157883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232848487.58723116</v>
          </cell>
        </row>
        <row r="379">
          <cell r="A379">
            <v>362</v>
          </cell>
          <cell r="B379">
            <v>53028</v>
          </cell>
          <cell r="C379">
            <v>0</v>
          </cell>
          <cell r="D379">
            <v>5409448.4169157883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232848487.58723116</v>
          </cell>
        </row>
        <row r="380">
          <cell r="A380">
            <v>363</v>
          </cell>
          <cell r="B380">
            <v>53059</v>
          </cell>
          <cell r="C380">
            <v>0</v>
          </cell>
          <cell r="D380">
            <v>5409448.4169157883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232848487.58723116</v>
          </cell>
        </row>
        <row r="381">
          <cell r="A381">
            <v>364</v>
          </cell>
          <cell r="B381">
            <v>53089</v>
          </cell>
          <cell r="C381">
            <v>0</v>
          </cell>
          <cell r="D381">
            <v>5409448.4169157883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232848487.58723116</v>
          </cell>
        </row>
        <row r="382">
          <cell r="A382">
            <v>365</v>
          </cell>
          <cell r="B382">
            <v>53120</v>
          </cell>
          <cell r="C382">
            <v>0</v>
          </cell>
          <cell r="D382">
            <v>5409448.4169157883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232848487.58723116</v>
          </cell>
        </row>
        <row r="383">
          <cell r="A383">
            <v>366</v>
          </cell>
          <cell r="B383">
            <v>53150</v>
          </cell>
          <cell r="C383">
            <v>0</v>
          </cell>
          <cell r="D383">
            <v>5409448.4169157883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232848487.58723116</v>
          </cell>
        </row>
        <row r="384">
          <cell r="A384">
            <v>367</v>
          </cell>
          <cell r="B384">
            <v>53181</v>
          </cell>
          <cell r="C384">
            <v>0</v>
          </cell>
          <cell r="D384">
            <v>5409448.4169157883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232848487.58723116</v>
          </cell>
        </row>
        <row r="385">
          <cell r="A385">
            <v>368</v>
          </cell>
          <cell r="B385">
            <v>53212</v>
          </cell>
          <cell r="C385">
            <v>0</v>
          </cell>
          <cell r="D385">
            <v>5409448.4169157883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232848487.58723116</v>
          </cell>
        </row>
        <row r="386">
          <cell r="A386">
            <v>369</v>
          </cell>
          <cell r="B386">
            <v>53242</v>
          </cell>
          <cell r="C386">
            <v>0</v>
          </cell>
          <cell r="D386">
            <v>5409448.4169157883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232848487.58723116</v>
          </cell>
        </row>
        <row r="387">
          <cell r="A387">
            <v>370</v>
          </cell>
          <cell r="B387">
            <v>53273</v>
          </cell>
          <cell r="C387">
            <v>0</v>
          </cell>
          <cell r="D387">
            <v>5409448.4169157883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232848487.58723116</v>
          </cell>
        </row>
        <row r="388">
          <cell r="A388">
            <v>371</v>
          </cell>
          <cell r="B388">
            <v>53303</v>
          </cell>
          <cell r="C388">
            <v>0</v>
          </cell>
          <cell r="D388">
            <v>5409448.4169157883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232848487.58723116</v>
          </cell>
        </row>
        <row r="389">
          <cell r="A389">
            <v>372</v>
          </cell>
          <cell r="B389">
            <v>53334</v>
          </cell>
          <cell r="C389">
            <v>0</v>
          </cell>
          <cell r="D389">
            <v>5409448.4169157883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232848487.58723116</v>
          </cell>
        </row>
        <row r="390">
          <cell r="A390">
            <v>373</v>
          </cell>
          <cell r="B390">
            <v>53365</v>
          </cell>
          <cell r="C390">
            <v>0</v>
          </cell>
          <cell r="D390">
            <v>5409448.4169157883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232848487.58723116</v>
          </cell>
        </row>
        <row r="391">
          <cell r="A391">
            <v>374</v>
          </cell>
          <cell r="B391">
            <v>53393</v>
          </cell>
          <cell r="C391">
            <v>0</v>
          </cell>
          <cell r="D391">
            <v>5409448.4169157883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232848487.58723116</v>
          </cell>
        </row>
        <row r="392">
          <cell r="A392">
            <v>375</v>
          </cell>
          <cell r="B392">
            <v>53424</v>
          </cell>
          <cell r="C392">
            <v>0</v>
          </cell>
          <cell r="D392">
            <v>5409448.4169157883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232848487.58723116</v>
          </cell>
        </row>
        <row r="393">
          <cell r="A393">
            <v>376</v>
          </cell>
          <cell r="B393">
            <v>53454</v>
          </cell>
          <cell r="C393">
            <v>0</v>
          </cell>
          <cell r="D393">
            <v>5409448.4169157883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232848487.58723116</v>
          </cell>
        </row>
        <row r="394">
          <cell r="A394">
            <v>377</v>
          </cell>
          <cell r="B394">
            <v>53485</v>
          </cell>
          <cell r="C394">
            <v>0</v>
          </cell>
          <cell r="D394">
            <v>5409448.4169157883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232848487.58723116</v>
          </cell>
        </row>
        <row r="395">
          <cell r="A395">
            <v>378</v>
          </cell>
          <cell r="B395">
            <v>53515</v>
          </cell>
          <cell r="C395">
            <v>0</v>
          </cell>
          <cell r="D395">
            <v>5409448.4169157883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232848487.58723116</v>
          </cell>
        </row>
        <row r="396">
          <cell r="A396">
            <v>379</v>
          </cell>
          <cell r="B396">
            <v>53546</v>
          </cell>
          <cell r="C396">
            <v>0</v>
          </cell>
          <cell r="D396">
            <v>5409448.4169157883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232848487.58723116</v>
          </cell>
        </row>
        <row r="397">
          <cell r="A397">
            <v>380</v>
          </cell>
          <cell r="B397">
            <v>53577</v>
          </cell>
          <cell r="C397">
            <v>0</v>
          </cell>
          <cell r="D397">
            <v>5409448.4169157883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232848487.58723116</v>
          </cell>
        </row>
        <row r="398">
          <cell r="A398">
            <v>381</v>
          </cell>
          <cell r="B398">
            <v>53607</v>
          </cell>
          <cell r="C398">
            <v>0</v>
          </cell>
          <cell r="D398">
            <v>5409448.4169157883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232848487.58723116</v>
          </cell>
        </row>
        <row r="399">
          <cell r="A399">
            <v>382</v>
          </cell>
          <cell r="B399">
            <v>53638</v>
          </cell>
          <cell r="C399">
            <v>0</v>
          </cell>
          <cell r="D399">
            <v>5409448.4169157883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232848487.58723116</v>
          </cell>
        </row>
        <row r="400">
          <cell r="A400">
            <v>383</v>
          </cell>
          <cell r="B400">
            <v>53668</v>
          </cell>
          <cell r="C400">
            <v>0</v>
          </cell>
          <cell r="D400">
            <v>5409448.4169157883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232848487.58723116</v>
          </cell>
        </row>
        <row r="401">
          <cell r="A401">
            <v>384</v>
          </cell>
          <cell r="B401">
            <v>53699</v>
          </cell>
          <cell r="C401">
            <v>0</v>
          </cell>
          <cell r="D401">
            <v>5409448.4169157883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232848487.58723116</v>
          </cell>
        </row>
        <row r="402">
          <cell r="A402">
            <v>385</v>
          </cell>
          <cell r="B402">
            <v>53730</v>
          </cell>
          <cell r="C402">
            <v>0</v>
          </cell>
          <cell r="D402">
            <v>5409448.4169157883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232848487.58723116</v>
          </cell>
        </row>
        <row r="403">
          <cell r="A403">
            <v>386</v>
          </cell>
          <cell r="B403">
            <v>53758</v>
          </cell>
          <cell r="C403">
            <v>0</v>
          </cell>
          <cell r="D403">
            <v>5409448.4169157883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232848487.58723116</v>
          </cell>
        </row>
        <row r="404">
          <cell r="A404">
            <v>387</v>
          </cell>
          <cell r="B404">
            <v>53789</v>
          </cell>
          <cell r="C404">
            <v>0</v>
          </cell>
          <cell r="D404">
            <v>5409448.4169157883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232848487.58723116</v>
          </cell>
        </row>
        <row r="405">
          <cell r="A405">
            <v>388</v>
          </cell>
          <cell r="B405">
            <v>53819</v>
          </cell>
          <cell r="C405">
            <v>0</v>
          </cell>
          <cell r="D405">
            <v>5409448.4169157883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232848487.58723116</v>
          </cell>
        </row>
        <row r="406">
          <cell r="A406">
            <v>389</v>
          </cell>
          <cell r="B406">
            <v>53850</v>
          </cell>
          <cell r="C406">
            <v>0</v>
          </cell>
          <cell r="D406">
            <v>5409448.4169157883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232848487.58723116</v>
          </cell>
        </row>
        <row r="407">
          <cell r="A407">
            <v>390</v>
          </cell>
          <cell r="B407">
            <v>53880</v>
          </cell>
          <cell r="C407">
            <v>0</v>
          </cell>
          <cell r="D407">
            <v>5409448.4169157883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232848487.58723116</v>
          </cell>
        </row>
        <row r="408">
          <cell r="A408">
            <v>391</v>
          </cell>
          <cell r="B408">
            <v>53911</v>
          </cell>
          <cell r="C408">
            <v>0</v>
          </cell>
          <cell r="D408">
            <v>5409448.4169157883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232848487.58723116</v>
          </cell>
        </row>
        <row r="409">
          <cell r="A409">
            <v>392</v>
          </cell>
          <cell r="B409">
            <v>53942</v>
          </cell>
          <cell r="C409">
            <v>0</v>
          </cell>
          <cell r="D409">
            <v>5409448.4169157883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232848487.58723116</v>
          </cell>
        </row>
        <row r="410">
          <cell r="A410">
            <v>393</v>
          </cell>
          <cell r="B410">
            <v>53972</v>
          </cell>
          <cell r="C410">
            <v>0</v>
          </cell>
          <cell r="D410">
            <v>5409448.4169157883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232848487.58723116</v>
          </cell>
        </row>
        <row r="411">
          <cell r="A411">
            <v>394</v>
          </cell>
          <cell r="B411">
            <v>54003</v>
          </cell>
          <cell r="C411">
            <v>0</v>
          </cell>
          <cell r="D411">
            <v>5409448.4169157883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232848487.58723116</v>
          </cell>
        </row>
        <row r="412">
          <cell r="A412">
            <v>395</v>
          </cell>
          <cell r="B412">
            <v>54033</v>
          </cell>
          <cell r="C412">
            <v>0</v>
          </cell>
          <cell r="D412">
            <v>5409448.4169157883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232848487.58723116</v>
          </cell>
        </row>
        <row r="413">
          <cell r="A413">
            <v>396</v>
          </cell>
          <cell r="B413">
            <v>54064</v>
          </cell>
          <cell r="C413">
            <v>0</v>
          </cell>
          <cell r="D413">
            <v>5409448.4169157883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232848487.58723116</v>
          </cell>
        </row>
        <row r="414">
          <cell r="A414">
            <v>397</v>
          </cell>
          <cell r="B414">
            <v>54095</v>
          </cell>
          <cell r="C414">
            <v>0</v>
          </cell>
          <cell r="D414">
            <v>5409448.4169157883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232848487.58723116</v>
          </cell>
        </row>
        <row r="415">
          <cell r="A415">
            <v>398</v>
          </cell>
          <cell r="B415">
            <v>54124</v>
          </cell>
          <cell r="C415">
            <v>0</v>
          </cell>
          <cell r="D415">
            <v>5409448.4169157883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232848487.58723116</v>
          </cell>
        </row>
        <row r="416">
          <cell r="A416">
            <v>399</v>
          </cell>
          <cell r="B416">
            <v>54155</v>
          </cell>
          <cell r="C416">
            <v>0</v>
          </cell>
          <cell r="D416">
            <v>5409448.4169157883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232848487.58723116</v>
          </cell>
        </row>
        <row r="417">
          <cell r="A417">
            <v>400</v>
          </cell>
          <cell r="B417">
            <v>54185</v>
          </cell>
          <cell r="C417">
            <v>0</v>
          </cell>
          <cell r="D417">
            <v>5409448.4169157883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232848487.58723116</v>
          </cell>
        </row>
        <row r="418">
          <cell r="A418">
            <v>401</v>
          </cell>
          <cell r="B418">
            <v>54216</v>
          </cell>
          <cell r="C418">
            <v>0</v>
          </cell>
          <cell r="D418">
            <v>5409448.4169157883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232848487.58723116</v>
          </cell>
        </row>
        <row r="419">
          <cell r="A419">
            <v>402</v>
          </cell>
          <cell r="B419">
            <v>54246</v>
          </cell>
          <cell r="C419">
            <v>0</v>
          </cell>
          <cell r="D419">
            <v>5409448.4169157883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232848487.58723116</v>
          </cell>
        </row>
        <row r="420">
          <cell r="A420">
            <v>403</v>
          </cell>
          <cell r="B420">
            <v>54277</v>
          </cell>
          <cell r="C420">
            <v>0</v>
          </cell>
          <cell r="D420">
            <v>5409448.4169157883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232848487.58723116</v>
          </cell>
        </row>
        <row r="421">
          <cell r="A421">
            <v>404</v>
          </cell>
          <cell r="B421">
            <v>54308</v>
          </cell>
          <cell r="C421">
            <v>0</v>
          </cell>
          <cell r="D421">
            <v>5409448.4169157883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232848487.58723116</v>
          </cell>
        </row>
        <row r="422">
          <cell r="A422">
            <v>405</v>
          </cell>
          <cell r="B422">
            <v>54338</v>
          </cell>
          <cell r="C422">
            <v>0</v>
          </cell>
          <cell r="D422">
            <v>5409448.4169157883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232848487.58723116</v>
          </cell>
        </row>
        <row r="423">
          <cell r="A423">
            <v>406</v>
          </cell>
          <cell r="B423">
            <v>54369</v>
          </cell>
          <cell r="C423">
            <v>0</v>
          </cell>
          <cell r="D423">
            <v>5409448.4169157883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232848487.58723116</v>
          </cell>
        </row>
        <row r="424">
          <cell r="A424">
            <v>407</v>
          </cell>
          <cell r="B424">
            <v>54399</v>
          </cell>
          <cell r="C424">
            <v>0</v>
          </cell>
          <cell r="D424">
            <v>5409448.4169157883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232848487.58723116</v>
          </cell>
        </row>
        <row r="425">
          <cell r="A425">
            <v>408</v>
          </cell>
          <cell r="B425">
            <v>54430</v>
          </cell>
          <cell r="C425">
            <v>0</v>
          </cell>
          <cell r="D425">
            <v>5409448.4169157883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232848487.58723116</v>
          </cell>
        </row>
        <row r="426">
          <cell r="A426">
            <v>409</v>
          </cell>
          <cell r="B426">
            <v>54461</v>
          </cell>
          <cell r="C426">
            <v>0</v>
          </cell>
          <cell r="D426">
            <v>5409448.4169157883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232848487.58723116</v>
          </cell>
        </row>
        <row r="427">
          <cell r="A427">
            <v>410</v>
          </cell>
          <cell r="B427">
            <v>54489</v>
          </cell>
          <cell r="C427">
            <v>0</v>
          </cell>
          <cell r="D427">
            <v>5409448.4169157883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232848487.58723116</v>
          </cell>
        </row>
        <row r="428">
          <cell r="A428">
            <v>411</v>
          </cell>
          <cell r="B428">
            <v>54520</v>
          </cell>
          <cell r="C428">
            <v>0</v>
          </cell>
          <cell r="D428">
            <v>5409448.4169157883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232848487.58723116</v>
          </cell>
        </row>
        <row r="429">
          <cell r="A429">
            <v>412</v>
          </cell>
          <cell r="B429">
            <v>54550</v>
          </cell>
          <cell r="C429">
            <v>0</v>
          </cell>
          <cell r="D429">
            <v>5409448.4169157883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232848487.58723116</v>
          </cell>
        </row>
        <row r="430">
          <cell r="A430">
            <v>413</v>
          </cell>
          <cell r="B430">
            <v>54581</v>
          </cell>
          <cell r="C430">
            <v>0</v>
          </cell>
          <cell r="D430">
            <v>5409448.4169157883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232848487.58723116</v>
          </cell>
        </row>
        <row r="431">
          <cell r="A431">
            <v>414</v>
          </cell>
          <cell r="B431">
            <v>54611</v>
          </cell>
          <cell r="C431">
            <v>0</v>
          </cell>
          <cell r="D431">
            <v>5409448.4169157883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232848487.58723116</v>
          </cell>
        </row>
        <row r="432">
          <cell r="A432">
            <v>415</v>
          </cell>
          <cell r="B432">
            <v>54642</v>
          </cell>
          <cell r="C432">
            <v>0</v>
          </cell>
          <cell r="D432">
            <v>5409448.4169157883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232848487.58723116</v>
          </cell>
        </row>
        <row r="433">
          <cell r="A433">
            <v>416</v>
          </cell>
          <cell r="B433">
            <v>54673</v>
          </cell>
          <cell r="C433">
            <v>0</v>
          </cell>
          <cell r="D433">
            <v>5409448.4169157883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232848487.58723116</v>
          </cell>
        </row>
        <row r="434">
          <cell r="A434">
            <v>417</v>
          </cell>
          <cell r="B434">
            <v>54703</v>
          </cell>
          <cell r="C434">
            <v>0</v>
          </cell>
          <cell r="D434">
            <v>5409448.4169157883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232848487.58723116</v>
          </cell>
        </row>
        <row r="435">
          <cell r="A435">
            <v>418</v>
          </cell>
          <cell r="B435">
            <v>54734</v>
          </cell>
          <cell r="C435">
            <v>0</v>
          </cell>
          <cell r="D435">
            <v>5409448.4169157883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232848487.58723116</v>
          </cell>
        </row>
        <row r="436">
          <cell r="A436">
            <v>419</v>
          </cell>
          <cell r="B436">
            <v>54764</v>
          </cell>
          <cell r="C436">
            <v>0</v>
          </cell>
          <cell r="D436">
            <v>5409448.4169157883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232848487.58723116</v>
          </cell>
        </row>
        <row r="437">
          <cell r="A437">
            <v>420</v>
          </cell>
          <cell r="B437">
            <v>54795</v>
          </cell>
          <cell r="C437">
            <v>0</v>
          </cell>
          <cell r="D437">
            <v>5409448.4169157883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232848487.58723116</v>
          </cell>
        </row>
        <row r="438">
          <cell r="A438">
            <v>421</v>
          </cell>
          <cell r="B438">
            <v>54826</v>
          </cell>
          <cell r="C438">
            <v>0</v>
          </cell>
          <cell r="D438">
            <v>5409448.4169157883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232848487.58723116</v>
          </cell>
        </row>
        <row r="439">
          <cell r="A439">
            <v>422</v>
          </cell>
          <cell r="B439">
            <v>54854</v>
          </cell>
          <cell r="C439">
            <v>0</v>
          </cell>
          <cell r="D439">
            <v>5409448.4169157883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232848487.58723116</v>
          </cell>
        </row>
        <row r="440">
          <cell r="A440">
            <v>423</v>
          </cell>
          <cell r="B440">
            <v>54885</v>
          </cell>
          <cell r="C440">
            <v>0</v>
          </cell>
          <cell r="D440">
            <v>5409448.4169157883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232848487.58723116</v>
          </cell>
        </row>
        <row r="441">
          <cell r="A441">
            <v>424</v>
          </cell>
          <cell r="B441">
            <v>54915</v>
          </cell>
          <cell r="C441">
            <v>0</v>
          </cell>
          <cell r="D441">
            <v>5409448.4169157883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232848487.58723116</v>
          </cell>
        </row>
        <row r="442">
          <cell r="A442">
            <v>425</v>
          </cell>
          <cell r="B442">
            <v>54946</v>
          </cell>
          <cell r="C442">
            <v>0</v>
          </cell>
          <cell r="D442">
            <v>5409448.4169157883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232848487.58723116</v>
          </cell>
        </row>
        <row r="443">
          <cell r="A443">
            <v>426</v>
          </cell>
          <cell r="B443">
            <v>54976</v>
          </cell>
          <cell r="C443">
            <v>0</v>
          </cell>
          <cell r="D443">
            <v>5409448.4169157883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232848487.58723116</v>
          </cell>
        </row>
        <row r="444">
          <cell r="A444">
            <v>427</v>
          </cell>
          <cell r="B444">
            <v>55007</v>
          </cell>
          <cell r="C444">
            <v>0</v>
          </cell>
          <cell r="D444">
            <v>5409448.4169157883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232848487.58723116</v>
          </cell>
        </row>
        <row r="445">
          <cell r="A445">
            <v>428</v>
          </cell>
          <cell r="B445">
            <v>55038</v>
          </cell>
          <cell r="C445">
            <v>0</v>
          </cell>
          <cell r="D445">
            <v>5409448.4169157883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232848487.58723116</v>
          </cell>
        </row>
        <row r="446">
          <cell r="A446">
            <v>429</v>
          </cell>
          <cell r="B446">
            <v>55068</v>
          </cell>
          <cell r="C446">
            <v>0</v>
          </cell>
          <cell r="D446">
            <v>5409448.4169157883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232848487.58723116</v>
          </cell>
        </row>
        <row r="447">
          <cell r="A447">
            <v>430</v>
          </cell>
          <cell r="B447">
            <v>55099</v>
          </cell>
          <cell r="C447">
            <v>0</v>
          </cell>
          <cell r="D447">
            <v>5409448.4169157883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232848487.58723116</v>
          </cell>
        </row>
        <row r="448">
          <cell r="A448">
            <v>431</v>
          </cell>
          <cell r="B448">
            <v>55129</v>
          </cell>
          <cell r="C448">
            <v>0</v>
          </cell>
          <cell r="D448">
            <v>5409448.4169157883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232848487.58723116</v>
          </cell>
        </row>
        <row r="449">
          <cell r="A449">
            <v>432</v>
          </cell>
          <cell r="B449">
            <v>55160</v>
          </cell>
          <cell r="C449">
            <v>0</v>
          </cell>
          <cell r="D449">
            <v>5409448.4169157883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232848487.58723116</v>
          </cell>
        </row>
        <row r="450">
          <cell r="A450">
            <v>433</v>
          </cell>
          <cell r="B450">
            <v>55191</v>
          </cell>
          <cell r="C450">
            <v>0</v>
          </cell>
          <cell r="D450">
            <v>5409448.4169157883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232848487.58723116</v>
          </cell>
        </row>
        <row r="451">
          <cell r="A451">
            <v>434</v>
          </cell>
          <cell r="B451">
            <v>55219</v>
          </cell>
          <cell r="C451">
            <v>0</v>
          </cell>
          <cell r="D451">
            <v>5409448.4169157883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232848487.58723116</v>
          </cell>
        </row>
        <row r="452">
          <cell r="A452">
            <v>435</v>
          </cell>
          <cell r="B452">
            <v>55250</v>
          </cell>
          <cell r="C452">
            <v>0</v>
          </cell>
          <cell r="D452">
            <v>5409448.4169157883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232848487.58723116</v>
          </cell>
        </row>
        <row r="453">
          <cell r="A453">
            <v>436</v>
          </cell>
          <cell r="B453">
            <v>55280</v>
          </cell>
          <cell r="C453">
            <v>0</v>
          </cell>
          <cell r="D453">
            <v>5409448.4169157883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232848487.58723116</v>
          </cell>
        </row>
        <row r="454">
          <cell r="A454">
            <v>437</v>
          </cell>
          <cell r="B454">
            <v>55311</v>
          </cell>
          <cell r="C454">
            <v>0</v>
          </cell>
          <cell r="D454">
            <v>5409448.4169157883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232848487.58723116</v>
          </cell>
        </row>
        <row r="455">
          <cell r="A455">
            <v>438</v>
          </cell>
          <cell r="B455">
            <v>55341</v>
          </cell>
          <cell r="C455">
            <v>0</v>
          </cell>
          <cell r="D455">
            <v>5409448.4169157883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232848487.58723116</v>
          </cell>
        </row>
        <row r="456">
          <cell r="A456">
            <v>439</v>
          </cell>
          <cell r="B456">
            <v>55372</v>
          </cell>
          <cell r="C456">
            <v>0</v>
          </cell>
          <cell r="D456">
            <v>5409448.4169157883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232848487.58723116</v>
          </cell>
        </row>
        <row r="457">
          <cell r="A457">
            <v>440</v>
          </cell>
          <cell r="B457">
            <v>55403</v>
          </cell>
          <cell r="C457">
            <v>0</v>
          </cell>
          <cell r="D457">
            <v>5409448.4169157883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232848487.58723116</v>
          </cell>
        </row>
        <row r="458">
          <cell r="A458">
            <v>441</v>
          </cell>
          <cell r="B458">
            <v>55433</v>
          </cell>
          <cell r="C458">
            <v>0</v>
          </cell>
          <cell r="D458">
            <v>5409448.4169157883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232848487.58723116</v>
          </cell>
        </row>
        <row r="459">
          <cell r="A459">
            <v>442</v>
          </cell>
          <cell r="B459">
            <v>55464</v>
          </cell>
          <cell r="C459">
            <v>0</v>
          </cell>
          <cell r="D459">
            <v>5409448.4169157883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232848487.58723116</v>
          </cell>
        </row>
        <row r="460">
          <cell r="A460">
            <v>443</v>
          </cell>
          <cell r="B460">
            <v>55494</v>
          </cell>
          <cell r="C460">
            <v>0</v>
          </cell>
          <cell r="D460">
            <v>5409448.4169157883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232848487.58723116</v>
          </cell>
        </row>
        <row r="461">
          <cell r="A461">
            <v>444</v>
          </cell>
          <cell r="B461">
            <v>55525</v>
          </cell>
          <cell r="C461">
            <v>0</v>
          </cell>
          <cell r="D461">
            <v>5409448.4169157883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232848487.58723116</v>
          </cell>
        </row>
        <row r="462">
          <cell r="A462">
            <v>445</v>
          </cell>
          <cell r="B462">
            <v>55556</v>
          </cell>
          <cell r="C462">
            <v>0</v>
          </cell>
          <cell r="D462">
            <v>5409448.4169157883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232848487.58723116</v>
          </cell>
        </row>
        <row r="463">
          <cell r="A463">
            <v>446</v>
          </cell>
          <cell r="B463">
            <v>55585</v>
          </cell>
          <cell r="C463">
            <v>0</v>
          </cell>
          <cell r="D463">
            <v>5409448.4169157883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232848487.58723116</v>
          </cell>
        </row>
        <row r="464">
          <cell r="A464">
            <v>447</v>
          </cell>
          <cell r="B464">
            <v>55616</v>
          </cell>
          <cell r="C464">
            <v>0</v>
          </cell>
          <cell r="D464">
            <v>5409448.4169157883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232848487.58723116</v>
          </cell>
        </row>
        <row r="465">
          <cell r="A465">
            <v>448</v>
          </cell>
          <cell r="B465">
            <v>55646</v>
          </cell>
          <cell r="C465">
            <v>0</v>
          </cell>
          <cell r="D465">
            <v>5409448.4169157883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232848487.58723116</v>
          </cell>
        </row>
        <row r="466">
          <cell r="A466">
            <v>449</v>
          </cell>
          <cell r="B466">
            <v>55677</v>
          </cell>
          <cell r="C466">
            <v>0</v>
          </cell>
          <cell r="D466">
            <v>5409448.4169157883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232848487.58723116</v>
          </cell>
        </row>
        <row r="467">
          <cell r="A467">
            <v>450</v>
          </cell>
          <cell r="B467">
            <v>55707</v>
          </cell>
          <cell r="C467">
            <v>0</v>
          </cell>
          <cell r="D467">
            <v>5409448.4169157883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232848487.58723116</v>
          </cell>
        </row>
        <row r="468">
          <cell r="A468">
            <v>451</v>
          </cell>
          <cell r="B468">
            <v>55738</v>
          </cell>
          <cell r="C468">
            <v>0</v>
          </cell>
          <cell r="D468">
            <v>5409448.4169157883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232848487.58723116</v>
          </cell>
        </row>
        <row r="469">
          <cell r="A469">
            <v>452</v>
          </cell>
          <cell r="B469">
            <v>55769</v>
          </cell>
          <cell r="C469">
            <v>0</v>
          </cell>
          <cell r="D469">
            <v>5409448.4169157883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232848487.58723116</v>
          </cell>
        </row>
        <row r="470">
          <cell r="A470">
            <v>453</v>
          </cell>
          <cell r="B470">
            <v>55799</v>
          </cell>
          <cell r="C470">
            <v>0</v>
          </cell>
          <cell r="D470">
            <v>5409448.4169157883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232848487.58723116</v>
          </cell>
        </row>
        <row r="471">
          <cell r="A471">
            <v>454</v>
          </cell>
          <cell r="B471">
            <v>55830</v>
          </cell>
          <cell r="C471">
            <v>0</v>
          </cell>
          <cell r="D471">
            <v>5409448.4169157883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232848487.58723116</v>
          </cell>
        </row>
        <row r="472">
          <cell r="A472">
            <v>455</v>
          </cell>
          <cell r="B472">
            <v>55860</v>
          </cell>
          <cell r="C472">
            <v>0</v>
          </cell>
          <cell r="D472">
            <v>5409448.4169157883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232848487.58723116</v>
          </cell>
        </row>
        <row r="473">
          <cell r="A473">
            <v>456</v>
          </cell>
          <cell r="B473">
            <v>55891</v>
          </cell>
          <cell r="C473">
            <v>0</v>
          </cell>
          <cell r="D473">
            <v>5409448.4169157883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232848487.58723116</v>
          </cell>
        </row>
        <row r="474">
          <cell r="A474">
            <v>457</v>
          </cell>
          <cell r="B474">
            <v>55922</v>
          </cell>
          <cell r="C474">
            <v>0</v>
          </cell>
          <cell r="D474">
            <v>5409448.4169157883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232848487.58723116</v>
          </cell>
        </row>
        <row r="475">
          <cell r="A475">
            <v>458</v>
          </cell>
          <cell r="B475">
            <v>55950</v>
          </cell>
          <cell r="C475">
            <v>0</v>
          </cell>
          <cell r="D475">
            <v>5409448.4169157883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232848487.58723116</v>
          </cell>
        </row>
        <row r="476">
          <cell r="A476">
            <v>459</v>
          </cell>
          <cell r="B476">
            <v>55981</v>
          </cell>
          <cell r="C476">
            <v>0</v>
          </cell>
          <cell r="D476">
            <v>5409448.4169157883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232848487.58723116</v>
          </cell>
        </row>
        <row r="477">
          <cell r="A477">
            <v>460</v>
          </cell>
          <cell r="B477">
            <v>56011</v>
          </cell>
          <cell r="C477">
            <v>0</v>
          </cell>
          <cell r="D477">
            <v>5409448.4169157883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232848487.58723116</v>
          </cell>
        </row>
        <row r="478">
          <cell r="A478">
            <v>461</v>
          </cell>
          <cell r="B478">
            <v>56042</v>
          </cell>
          <cell r="C478">
            <v>0</v>
          </cell>
          <cell r="D478">
            <v>5409448.4169157883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232848487.58723116</v>
          </cell>
        </row>
        <row r="479">
          <cell r="A479">
            <v>462</v>
          </cell>
          <cell r="B479">
            <v>56072</v>
          </cell>
          <cell r="C479">
            <v>0</v>
          </cell>
          <cell r="D479">
            <v>5409448.4169157883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232848487.58723116</v>
          </cell>
        </row>
        <row r="480">
          <cell r="A480">
            <v>463</v>
          </cell>
          <cell r="B480">
            <v>56103</v>
          </cell>
          <cell r="C480">
            <v>0</v>
          </cell>
          <cell r="D480">
            <v>5409448.4169157883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232848487.58723116</v>
          </cell>
        </row>
        <row r="481">
          <cell r="A481">
            <v>464</v>
          </cell>
          <cell r="B481">
            <v>56134</v>
          </cell>
          <cell r="C481">
            <v>0</v>
          </cell>
          <cell r="D481">
            <v>5409448.4169157883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232848487.58723116</v>
          </cell>
        </row>
        <row r="482">
          <cell r="A482">
            <v>465</v>
          </cell>
          <cell r="B482">
            <v>56164</v>
          </cell>
          <cell r="C482">
            <v>0</v>
          </cell>
          <cell r="D482">
            <v>5409448.4169157883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232848487.58723116</v>
          </cell>
        </row>
        <row r="483">
          <cell r="A483">
            <v>466</v>
          </cell>
          <cell r="B483">
            <v>56195</v>
          </cell>
          <cell r="C483">
            <v>0</v>
          </cell>
          <cell r="D483">
            <v>5409448.4169157883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232848487.58723116</v>
          </cell>
        </row>
        <row r="484">
          <cell r="A484">
            <v>467</v>
          </cell>
          <cell r="B484">
            <v>56225</v>
          </cell>
          <cell r="C484">
            <v>0</v>
          </cell>
          <cell r="D484">
            <v>5409448.4169157883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232848487.58723116</v>
          </cell>
        </row>
        <row r="485">
          <cell r="A485">
            <v>468</v>
          </cell>
          <cell r="B485">
            <v>56256</v>
          </cell>
          <cell r="C485">
            <v>0</v>
          </cell>
          <cell r="D485">
            <v>5409448.4169157883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232848487.58723116</v>
          </cell>
        </row>
        <row r="486">
          <cell r="A486">
            <v>469</v>
          </cell>
          <cell r="B486">
            <v>56287</v>
          </cell>
          <cell r="C486">
            <v>0</v>
          </cell>
          <cell r="D486">
            <v>5409448.4169157883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232848487.58723116</v>
          </cell>
        </row>
        <row r="487">
          <cell r="A487">
            <v>470</v>
          </cell>
          <cell r="B487">
            <v>56315</v>
          </cell>
          <cell r="C487">
            <v>0</v>
          </cell>
          <cell r="D487">
            <v>5409448.4169157883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232848487.58723116</v>
          </cell>
        </row>
        <row r="488">
          <cell r="A488">
            <v>471</v>
          </cell>
          <cell r="B488">
            <v>56346</v>
          </cell>
          <cell r="C488">
            <v>0</v>
          </cell>
          <cell r="D488">
            <v>5409448.4169157883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232848487.58723116</v>
          </cell>
        </row>
        <row r="489">
          <cell r="A489">
            <v>472</v>
          </cell>
          <cell r="B489">
            <v>56376</v>
          </cell>
          <cell r="C489">
            <v>0</v>
          </cell>
          <cell r="D489">
            <v>5409448.4169157883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232848487.58723116</v>
          </cell>
        </row>
        <row r="490">
          <cell r="A490">
            <v>473</v>
          </cell>
          <cell r="B490">
            <v>56407</v>
          </cell>
          <cell r="C490">
            <v>0</v>
          </cell>
          <cell r="D490">
            <v>5409448.4169157883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232848487.58723116</v>
          </cell>
        </row>
        <row r="491">
          <cell r="A491">
            <v>474</v>
          </cell>
          <cell r="B491">
            <v>56437</v>
          </cell>
          <cell r="C491">
            <v>0</v>
          </cell>
          <cell r="D491">
            <v>5409448.4169157883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232848487.58723116</v>
          </cell>
        </row>
        <row r="492">
          <cell r="A492">
            <v>475</v>
          </cell>
          <cell r="B492">
            <v>56468</v>
          </cell>
          <cell r="C492">
            <v>0</v>
          </cell>
          <cell r="D492">
            <v>5409448.4169157883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232848487.58723116</v>
          </cell>
        </row>
        <row r="493">
          <cell r="A493">
            <v>476</v>
          </cell>
          <cell r="B493">
            <v>56499</v>
          </cell>
          <cell r="C493">
            <v>0</v>
          </cell>
          <cell r="D493">
            <v>5409448.4169157883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232848487.58723116</v>
          </cell>
        </row>
        <row r="494">
          <cell r="A494">
            <v>477</v>
          </cell>
          <cell r="B494">
            <v>56529</v>
          </cell>
          <cell r="C494">
            <v>0</v>
          </cell>
          <cell r="D494">
            <v>5409448.4169157883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232848487.58723116</v>
          </cell>
        </row>
        <row r="495">
          <cell r="A495">
            <v>478</v>
          </cell>
          <cell r="B495">
            <v>56560</v>
          </cell>
          <cell r="C495">
            <v>0</v>
          </cell>
          <cell r="D495">
            <v>5409448.4169157883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232848487.58723116</v>
          </cell>
        </row>
        <row r="496">
          <cell r="A496">
            <v>479</v>
          </cell>
          <cell r="B496">
            <v>56590</v>
          </cell>
          <cell r="C496">
            <v>0</v>
          </cell>
          <cell r="D496">
            <v>5409448.4169157883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232848487.58723116</v>
          </cell>
        </row>
        <row r="497">
          <cell r="A497">
            <v>480</v>
          </cell>
          <cell r="B497">
            <v>56621</v>
          </cell>
          <cell r="C497">
            <v>0</v>
          </cell>
          <cell r="D497">
            <v>5409448.4169157883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232848487.58723116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oja2"/>
    </sheetNames>
    <sheetDataSet>
      <sheetData sheetId="0">
        <row r="81">
          <cell r="F81">
            <v>18273.393816274285</v>
          </cell>
        </row>
        <row r="83">
          <cell r="F83">
            <v>26221.820853298501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OLUB"/>
      <sheetName val="Analisis de precios."/>
      <sheetName val="Analisis de %"/>
      <sheetName val="% de incremento en Venta"/>
      <sheetName val="Pronostico de precios"/>
      <sheetName val="Hoja1"/>
      <sheetName val="lista definitiva precios lubric"/>
      <sheetName val="LISTA CON DESCUENTOS"/>
      <sheetName val="COSTO DE COMPRA X GAL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2">
          <cell r="E82">
            <v>22848.888968122934</v>
          </cell>
          <cell r="F82">
            <v>14882.669425478789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CIO FULL"/>
    </sheetNames>
    <sheetDataSet>
      <sheetData sheetId="0">
        <row r="4">
          <cell r="C4" t="str">
            <v>PETROMIL GASOLINA PLUS SAE 20W50 API SL/CF</v>
          </cell>
          <cell r="F4">
            <v>260850</v>
          </cell>
        </row>
        <row r="10">
          <cell r="C10" t="str">
            <v>PETROMIL DIESEL SUPER PLUS C SAE 15W40 API CI-4/SL</v>
          </cell>
          <cell r="F10">
            <v>242703.75</v>
          </cell>
        </row>
        <row r="15">
          <cell r="C15" t="str">
            <v>PETROMIL 4T SAE 20W50 JASO MA / SG</v>
          </cell>
          <cell r="F15">
            <v>234383.25</v>
          </cell>
        </row>
        <row r="17">
          <cell r="C17" t="str">
            <v>PETROMIL 2T JASO FB</v>
          </cell>
          <cell r="F17">
            <v>193725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zoomScale="90" zoomScaleNormal="90" workbookViewId="0">
      <pane ySplit="1" topLeftCell="A49" activePane="bottomLeft" state="frozen"/>
      <selection pane="bottomLeft" activeCell="A89" sqref="A89"/>
    </sheetView>
  </sheetViews>
  <sheetFormatPr baseColWidth="10" defaultRowHeight="12"/>
  <cols>
    <col min="1" max="1" width="57" style="127" customWidth="1"/>
    <col min="2" max="2" width="16.28515625" style="127" bestFit="1" customWidth="1"/>
    <col min="3" max="3" width="14.5703125" style="134" bestFit="1" customWidth="1"/>
    <col min="4" max="4" width="16" style="135" customWidth="1"/>
    <col min="5" max="5" width="13.5703125" style="135" bestFit="1" customWidth="1"/>
    <col min="6" max="6" width="14.5703125" style="135" bestFit="1" customWidth="1"/>
    <col min="7" max="16384" width="11.42578125" style="127"/>
  </cols>
  <sheetData>
    <row r="1" spans="1:6" s="121" customFormat="1" ht="24">
      <c r="A1" s="130" t="s">
        <v>18</v>
      </c>
      <c r="B1" s="130" t="s">
        <v>19</v>
      </c>
      <c r="C1" s="133" t="s">
        <v>20</v>
      </c>
      <c r="D1" s="133" t="s">
        <v>31</v>
      </c>
      <c r="E1" s="133" t="s">
        <v>21</v>
      </c>
      <c r="F1" s="133" t="s">
        <v>30</v>
      </c>
    </row>
    <row r="2" spans="1:6" s="121" customFormat="1">
      <c r="A2" s="122" t="s">
        <v>213</v>
      </c>
      <c r="B2" s="123">
        <f>+D2/C2</f>
        <v>98.000784006272056</v>
      </c>
      <c r="C2" s="124">
        <v>20408</v>
      </c>
      <c r="D2" s="124">
        <v>2000000</v>
      </c>
      <c r="E2" s="124">
        <f>+D2</f>
        <v>2000000</v>
      </c>
      <c r="F2" s="124">
        <f>+E2*4</f>
        <v>8000000</v>
      </c>
    </row>
    <row r="3" spans="1:6">
      <c r="A3" s="122" t="s">
        <v>22</v>
      </c>
      <c r="B3" s="125"/>
      <c r="C3" s="126"/>
      <c r="D3" s="124" t="s">
        <v>277</v>
      </c>
      <c r="E3" s="124">
        <f>+C4+C5+C6+C7+C8+C9</f>
        <v>1138000</v>
      </c>
      <c r="F3" s="124">
        <f>+E3*4</f>
        <v>4552000</v>
      </c>
    </row>
    <row r="4" spans="1:6">
      <c r="A4" s="128" t="s">
        <v>23</v>
      </c>
      <c r="B4" s="128"/>
      <c r="C4" s="129">
        <v>200000</v>
      </c>
      <c r="D4" s="120"/>
      <c r="E4" s="120"/>
      <c r="F4" s="120"/>
    </row>
    <row r="5" spans="1:6">
      <c r="A5" s="128" t="s">
        <v>24</v>
      </c>
      <c r="B5" s="128"/>
      <c r="C5" s="129">
        <v>300000</v>
      </c>
      <c r="D5" s="120"/>
      <c r="E5" s="120"/>
      <c r="F5" s="120"/>
    </row>
    <row r="6" spans="1:6">
      <c r="A6" s="128" t="s">
        <v>25</v>
      </c>
      <c r="B6" s="128"/>
      <c r="C6" s="129">
        <v>100000</v>
      </c>
      <c r="D6" s="120"/>
      <c r="E6" s="120"/>
      <c r="F6" s="120"/>
    </row>
    <row r="7" spans="1:6">
      <c r="A7" s="128" t="s">
        <v>26</v>
      </c>
      <c r="B7" s="128"/>
      <c r="C7" s="129">
        <v>100000</v>
      </c>
      <c r="D7" s="120"/>
      <c r="E7" s="120"/>
      <c r="F7" s="120"/>
    </row>
    <row r="8" spans="1:6">
      <c r="A8" s="128" t="s">
        <v>27</v>
      </c>
      <c r="B8" s="128"/>
      <c r="C8" s="129">
        <v>400000</v>
      </c>
      <c r="D8" s="120"/>
      <c r="E8" s="120"/>
      <c r="F8" s="120"/>
    </row>
    <row r="9" spans="1:6">
      <c r="A9" s="128" t="s">
        <v>28</v>
      </c>
      <c r="B9" s="128"/>
      <c r="C9" s="129">
        <v>38000</v>
      </c>
      <c r="D9" s="120"/>
      <c r="E9" s="120"/>
      <c r="F9" s="120"/>
    </row>
    <row r="10" spans="1:6" s="121" customFormat="1">
      <c r="A10" s="122" t="s">
        <v>29</v>
      </c>
      <c r="B10" s="122">
        <v>6</v>
      </c>
      <c r="C10" s="124"/>
      <c r="D10" s="124">
        <f>+C11+C12+C13+C15+C14+C16</f>
        <v>456000</v>
      </c>
      <c r="E10" s="124">
        <f>+D10</f>
        <v>456000</v>
      </c>
      <c r="F10" s="124">
        <f>+E10*4</f>
        <v>1824000</v>
      </c>
    </row>
    <row r="11" spans="1:6" s="121" customFormat="1">
      <c r="A11" s="128" t="s">
        <v>138</v>
      </c>
      <c r="B11" s="128">
        <v>1</v>
      </c>
      <c r="C11" s="129">
        <v>90000</v>
      </c>
      <c r="D11" s="129"/>
      <c r="E11" s="129"/>
      <c r="F11" s="129"/>
    </row>
    <row r="12" spans="1:6" s="121" customFormat="1">
      <c r="A12" s="128" t="s">
        <v>133</v>
      </c>
      <c r="B12" s="128">
        <v>1</v>
      </c>
      <c r="C12" s="129">
        <v>71000</v>
      </c>
      <c r="D12" s="129"/>
      <c r="E12" s="129"/>
      <c r="F12" s="129"/>
    </row>
    <row r="13" spans="1:6" s="121" customFormat="1">
      <c r="A13" s="128" t="s">
        <v>134</v>
      </c>
      <c r="B13" s="128">
        <v>1</v>
      </c>
      <c r="C13" s="129">
        <v>25000</v>
      </c>
      <c r="D13" s="129"/>
      <c r="E13" s="129"/>
      <c r="F13" s="129"/>
    </row>
    <row r="14" spans="1:6" s="121" customFormat="1">
      <c r="A14" s="128" t="s">
        <v>135</v>
      </c>
      <c r="B14" s="128">
        <v>1</v>
      </c>
      <c r="C14" s="129">
        <v>90000</v>
      </c>
      <c r="D14" s="129"/>
      <c r="E14" s="129"/>
      <c r="F14" s="129"/>
    </row>
    <row r="15" spans="1:6" s="121" customFormat="1">
      <c r="A15" s="128" t="s">
        <v>136</v>
      </c>
      <c r="B15" s="128">
        <v>1</v>
      </c>
      <c r="C15" s="129">
        <v>90000</v>
      </c>
      <c r="D15" s="129"/>
      <c r="E15" s="129"/>
      <c r="F15" s="129"/>
    </row>
    <row r="16" spans="1:6" s="121" customFormat="1">
      <c r="A16" s="128" t="s">
        <v>137</v>
      </c>
      <c r="B16" s="128">
        <v>1</v>
      </c>
      <c r="C16" s="129">
        <v>90000</v>
      </c>
      <c r="D16" s="129"/>
      <c r="E16" s="129"/>
      <c r="F16" s="129"/>
    </row>
    <row r="17" spans="1:6" s="121" customFormat="1">
      <c r="A17" s="122" t="s">
        <v>32</v>
      </c>
      <c r="B17" s="122"/>
      <c r="C17" s="124"/>
      <c r="D17" s="124">
        <f>+C18+C19+C20+C21+C22+C23</f>
        <v>3060000</v>
      </c>
      <c r="E17" s="124">
        <v>0</v>
      </c>
      <c r="F17" s="124">
        <v>0</v>
      </c>
    </row>
    <row r="18" spans="1:6">
      <c r="A18" s="128" t="s">
        <v>33</v>
      </c>
      <c r="B18" s="129">
        <v>510000</v>
      </c>
      <c r="C18" s="129">
        <v>510000</v>
      </c>
      <c r="D18" s="120"/>
      <c r="E18" s="120"/>
      <c r="F18" s="120"/>
    </row>
    <row r="19" spans="1:6">
      <c r="A19" s="128" t="s">
        <v>34</v>
      </c>
      <c r="B19" s="129">
        <f t="shared" ref="B19:B23" si="0">+B18</f>
        <v>510000</v>
      </c>
      <c r="C19" s="129">
        <f t="shared" ref="C19:C23" si="1">+B19</f>
        <v>510000</v>
      </c>
      <c r="D19" s="120"/>
      <c r="E19" s="120"/>
      <c r="F19" s="120"/>
    </row>
    <row r="20" spans="1:6">
      <c r="A20" s="128" t="s">
        <v>35</v>
      </c>
      <c r="B20" s="129">
        <f t="shared" si="0"/>
        <v>510000</v>
      </c>
      <c r="C20" s="129">
        <f t="shared" si="1"/>
        <v>510000</v>
      </c>
      <c r="D20" s="120"/>
      <c r="E20" s="120"/>
      <c r="F20" s="120"/>
    </row>
    <row r="21" spans="1:6">
      <c r="A21" s="128" t="s">
        <v>36</v>
      </c>
      <c r="B21" s="129">
        <f>+B20</f>
        <v>510000</v>
      </c>
      <c r="C21" s="129">
        <f t="shared" si="1"/>
        <v>510000</v>
      </c>
      <c r="D21" s="120"/>
      <c r="E21" s="120"/>
      <c r="F21" s="120"/>
    </row>
    <row r="22" spans="1:6">
      <c r="A22" s="128" t="s">
        <v>37</v>
      </c>
      <c r="B22" s="129">
        <f t="shared" si="0"/>
        <v>510000</v>
      </c>
      <c r="C22" s="129">
        <f t="shared" si="1"/>
        <v>510000</v>
      </c>
      <c r="D22" s="120"/>
      <c r="E22" s="120"/>
      <c r="F22" s="120"/>
    </row>
    <row r="23" spans="1:6">
      <c r="A23" s="128" t="s">
        <v>38</v>
      </c>
      <c r="B23" s="129">
        <f t="shared" si="0"/>
        <v>510000</v>
      </c>
      <c r="C23" s="129">
        <f t="shared" si="1"/>
        <v>510000</v>
      </c>
      <c r="D23" s="120"/>
      <c r="E23" s="120"/>
      <c r="F23" s="120"/>
    </row>
    <row r="24" spans="1:6">
      <c r="A24" s="119" t="s">
        <v>39</v>
      </c>
      <c r="B24" s="128"/>
      <c r="C24" s="129"/>
      <c r="D24" s="120"/>
      <c r="E24" s="120"/>
      <c r="F24" s="120"/>
    </row>
    <row r="25" spans="1:6">
      <c r="A25" s="122" t="s">
        <v>139</v>
      </c>
      <c r="B25" s="122"/>
      <c r="C25" s="124">
        <v>10000000</v>
      </c>
      <c r="D25" s="124">
        <f>+C25</f>
        <v>10000000</v>
      </c>
      <c r="E25" s="124">
        <v>0</v>
      </c>
      <c r="F25" s="124">
        <v>0</v>
      </c>
    </row>
    <row r="26" spans="1:6" s="121" customFormat="1" ht="24">
      <c r="A26" s="122" t="s">
        <v>47</v>
      </c>
      <c r="B26" s="122"/>
      <c r="C26" s="124">
        <v>600000</v>
      </c>
      <c r="D26" s="124">
        <f>+C26</f>
        <v>600000</v>
      </c>
      <c r="E26" s="124">
        <v>0</v>
      </c>
      <c r="F26" s="124">
        <v>0</v>
      </c>
    </row>
    <row r="27" spans="1:6" s="121" customFormat="1" hidden="1">
      <c r="A27" s="122"/>
      <c r="B27" s="122"/>
      <c r="C27" s="124"/>
      <c r="D27" s="124"/>
      <c r="E27" s="124"/>
      <c r="F27" s="124"/>
    </row>
    <row r="28" spans="1:6" s="121" customFormat="1" ht="24">
      <c r="A28" s="122" t="s">
        <v>48</v>
      </c>
      <c r="B28" s="122"/>
      <c r="C28" s="124">
        <v>1000000</v>
      </c>
      <c r="D28" s="124">
        <f>+C28</f>
        <v>1000000</v>
      </c>
      <c r="E28" s="124"/>
      <c r="F28" s="124"/>
    </row>
    <row r="29" spans="1:6" s="121" customFormat="1">
      <c r="A29" s="122" t="s">
        <v>49</v>
      </c>
      <c r="B29" s="122">
        <v>3</v>
      </c>
      <c r="C29" s="124">
        <v>800000</v>
      </c>
      <c r="D29" s="124">
        <f>+C29</f>
        <v>800000</v>
      </c>
      <c r="E29" s="124">
        <v>0</v>
      </c>
      <c r="F29" s="124">
        <v>0</v>
      </c>
    </row>
    <row r="30" spans="1:6" s="121" customFormat="1" ht="24">
      <c r="A30" s="122" t="s">
        <v>50</v>
      </c>
      <c r="B30" s="122"/>
      <c r="C30" s="124"/>
      <c r="D30" s="124">
        <f>+D31+D32+D33+D34+D35+D36</f>
        <v>6000000</v>
      </c>
      <c r="E30" s="124">
        <v>0</v>
      </c>
      <c r="F30" s="124">
        <v>0</v>
      </c>
    </row>
    <row r="31" spans="1:6">
      <c r="A31" s="128" t="s">
        <v>51</v>
      </c>
      <c r="B31" s="128"/>
      <c r="C31" s="129"/>
      <c r="D31" s="129">
        <v>1500000</v>
      </c>
      <c r="E31" s="120"/>
      <c r="F31" s="120"/>
    </row>
    <row r="32" spans="1:6">
      <c r="A32" s="128" t="s">
        <v>52</v>
      </c>
      <c r="B32" s="128"/>
      <c r="C32" s="129"/>
      <c r="D32" s="129">
        <v>1200000</v>
      </c>
      <c r="E32" s="120"/>
      <c r="F32" s="120"/>
    </row>
    <row r="33" spans="1:6">
      <c r="A33" s="128" t="s">
        <v>53</v>
      </c>
      <c r="B33" s="128"/>
      <c r="C33" s="129"/>
      <c r="D33" s="129">
        <f>+D32</f>
        <v>1200000</v>
      </c>
      <c r="E33" s="120"/>
      <c r="F33" s="120"/>
    </row>
    <row r="34" spans="1:6">
      <c r="A34" s="128" t="s">
        <v>54</v>
      </c>
      <c r="B34" s="128"/>
      <c r="C34" s="129"/>
      <c r="D34" s="129">
        <v>700000</v>
      </c>
      <c r="E34" s="120"/>
      <c r="F34" s="120"/>
    </row>
    <row r="35" spans="1:6">
      <c r="A35" s="128" t="s">
        <v>55</v>
      </c>
      <c r="B35" s="128"/>
      <c r="C35" s="129"/>
      <c r="D35" s="129">
        <f>+D34</f>
        <v>700000</v>
      </c>
      <c r="E35" s="120"/>
      <c r="F35" s="120"/>
    </row>
    <row r="36" spans="1:6">
      <c r="A36" s="128" t="s">
        <v>56</v>
      </c>
      <c r="B36" s="128"/>
      <c r="C36" s="129"/>
      <c r="D36" s="129">
        <f>+D35</f>
        <v>700000</v>
      </c>
      <c r="E36" s="120"/>
      <c r="F36" s="120"/>
    </row>
    <row r="37" spans="1:6" s="121" customFormat="1">
      <c r="A37" s="122" t="s">
        <v>57</v>
      </c>
      <c r="B37" s="122"/>
      <c r="C37" s="124"/>
      <c r="D37" s="124">
        <v>160000</v>
      </c>
      <c r="E37" s="124">
        <v>160000</v>
      </c>
      <c r="F37" s="124">
        <f>+F38*4</f>
        <v>640000</v>
      </c>
    </row>
    <row r="38" spans="1:6">
      <c r="A38" s="128" t="s">
        <v>58</v>
      </c>
      <c r="B38" s="128"/>
      <c r="C38" s="129">
        <v>40000</v>
      </c>
      <c r="D38" s="129">
        <f>+C38</f>
        <v>40000</v>
      </c>
      <c r="E38" s="129">
        <f>+D38</f>
        <v>40000</v>
      </c>
      <c r="F38" s="129">
        <f>+E38*4</f>
        <v>160000</v>
      </c>
    </row>
    <row r="39" spans="1:6">
      <c r="A39" s="128" t="s">
        <v>59</v>
      </c>
      <c r="B39" s="128"/>
      <c r="C39" s="129">
        <v>40000</v>
      </c>
      <c r="D39" s="129">
        <f t="shared" ref="D39:E43" si="2">+C39</f>
        <v>40000</v>
      </c>
      <c r="E39" s="129">
        <f t="shared" si="2"/>
        <v>40000</v>
      </c>
      <c r="F39" s="129">
        <f t="shared" ref="F39:F43" si="3">+E39*4</f>
        <v>160000</v>
      </c>
    </row>
    <row r="40" spans="1:6">
      <c r="A40" s="128" t="s">
        <v>60</v>
      </c>
      <c r="B40" s="128"/>
      <c r="C40" s="129">
        <v>40000</v>
      </c>
      <c r="D40" s="129">
        <f t="shared" si="2"/>
        <v>40000</v>
      </c>
      <c r="E40" s="129">
        <f t="shared" si="2"/>
        <v>40000</v>
      </c>
      <c r="F40" s="129">
        <f t="shared" si="3"/>
        <v>160000</v>
      </c>
    </row>
    <row r="41" spans="1:6">
      <c r="A41" s="128" t="s">
        <v>61</v>
      </c>
      <c r="B41" s="128"/>
      <c r="C41" s="129">
        <v>40000</v>
      </c>
      <c r="D41" s="129">
        <f t="shared" si="2"/>
        <v>40000</v>
      </c>
      <c r="E41" s="129">
        <f t="shared" si="2"/>
        <v>40000</v>
      </c>
      <c r="F41" s="129">
        <f t="shared" si="3"/>
        <v>160000</v>
      </c>
    </row>
    <row r="42" spans="1:6" s="121" customFormat="1">
      <c r="A42" s="122"/>
      <c r="B42" s="122"/>
      <c r="C42" s="124"/>
      <c r="D42" s="124"/>
      <c r="E42" s="124"/>
      <c r="F42" s="124"/>
    </row>
    <row r="43" spans="1:6" s="121" customFormat="1">
      <c r="A43" s="122" t="s">
        <v>62</v>
      </c>
      <c r="B43" s="122"/>
      <c r="C43" s="124">
        <v>265000</v>
      </c>
      <c r="D43" s="124">
        <f>+C43</f>
        <v>265000</v>
      </c>
      <c r="E43" s="124">
        <f t="shared" si="2"/>
        <v>265000</v>
      </c>
      <c r="F43" s="124">
        <f t="shared" si="3"/>
        <v>1060000</v>
      </c>
    </row>
    <row r="44" spans="1:6">
      <c r="A44" s="122" t="s">
        <v>63</v>
      </c>
      <c r="B44" s="125"/>
      <c r="C44" s="126"/>
      <c r="D44" s="124">
        <v>3000000</v>
      </c>
      <c r="E44" s="124">
        <v>0</v>
      </c>
      <c r="F44" s="124">
        <v>0</v>
      </c>
    </row>
    <row r="45" spans="1:6">
      <c r="A45" s="122" t="s">
        <v>64</v>
      </c>
      <c r="B45" s="125"/>
      <c r="C45" s="126"/>
      <c r="D45" s="124"/>
      <c r="E45" s="124">
        <f>SUM(E46:E51)</f>
        <v>21863868.571649998</v>
      </c>
      <c r="F45" s="124">
        <f>SUM(F46:F51)</f>
        <v>87455474.286599994</v>
      </c>
    </row>
    <row r="46" spans="1:6">
      <c r="A46" s="128" t="s">
        <v>65</v>
      </c>
      <c r="B46" s="128"/>
      <c r="C46" s="129">
        <f>+SALARIOS!S4</f>
        <v>9170011.5</v>
      </c>
      <c r="D46" s="120"/>
      <c r="E46" s="129">
        <f>+C46</f>
        <v>9170011.5</v>
      </c>
      <c r="F46" s="129">
        <f>+E46*4</f>
        <v>36680046</v>
      </c>
    </row>
    <row r="47" spans="1:6">
      <c r="A47" s="128" t="s">
        <v>66</v>
      </c>
      <c r="B47" s="128"/>
      <c r="C47" s="129">
        <f>+SALARIOS!S5</f>
        <v>2540103.105</v>
      </c>
      <c r="D47" s="120"/>
      <c r="E47" s="129">
        <f>+C47</f>
        <v>2540103.105</v>
      </c>
      <c r="F47" s="129">
        <f>+E47*4</f>
        <v>10160412.42</v>
      </c>
    </row>
    <row r="48" spans="1:6">
      <c r="A48" s="128" t="s">
        <v>67</v>
      </c>
      <c r="B48" s="128"/>
      <c r="C48" s="129">
        <f>+SALARIOS!S13</f>
        <v>2049243.61665</v>
      </c>
      <c r="D48" s="120"/>
      <c r="E48" s="129">
        <f>+C48</f>
        <v>2049243.61665</v>
      </c>
      <c r="F48" s="129">
        <f>+E48*4</f>
        <v>8196974.4665999999</v>
      </c>
    </row>
    <row r="49" spans="1:6">
      <c r="A49" s="128" t="s">
        <v>68</v>
      </c>
      <c r="B49" s="128"/>
      <c r="C49" s="129">
        <f>+SALARIOS!S6</f>
        <v>2701503.45</v>
      </c>
      <c r="D49" s="120"/>
      <c r="E49" s="129">
        <f>+C49</f>
        <v>2701503.45</v>
      </c>
      <c r="F49" s="129">
        <f>+E49*4</f>
        <v>10806013.800000001</v>
      </c>
    </row>
    <row r="50" spans="1:6">
      <c r="A50" s="128" t="s">
        <v>69</v>
      </c>
      <c r="B50" s="128"/>
      <c r="C50" s="129">
        <f>+C49</f>
        <v>2701503.45</v>
      </c>
      <c r="D50" s="120"/>
      <c r="E50" s="129">
        <f>+E49</f>
        <v>2701503.45</v>
      </c>
      <c r="F50" s="129">
        <f t="shared" ref="F50:F51" si="4">+E50*4</f>
        <v>10806013.800000001</v>
      </c>
    </row>
    <row r="51" spans="1:6">
      <c r="A51" s="128" t="s">
        <v>70</v>
      </c>
      <c r="B51" s="128"/>
      <c r="C51" s="129">
        <f>+C50</f>
        <v>2701503.45</v>
      </c>
      <c r="D51" s="120"/>
      <c r="E51" s="129">
        <f>+E50</f>
        <v>2701503.45</v>
      </c>
      <c r="F51" s="129">
        <f t="shared" si="4"/>
        <v>10806013.800000001</v>
      </c>
    </row>
    <row r="52" spans="1:6">
      <c r="A52" s="122" t="s">
        <v>163</v>
      </c>
      <c r="B52" s="122">
        <v>2</v>
      </c>
      <c r="C52" s="124">
        <v>140000</v>
      </c>
      <c r="D52" s="124">
        <f>+C52*B52</f>
        <v>280000</v>
      </c>
      <c r="E52" s="124"/>
      <c r="F52" s="124"/>
    </row>
    <row r="53" spans="1:6">
      <c r="A53" s="122" t="s">
        <v>164</v>
      </c>
      <c r="B53" s="122">
        <v>1</v>
      </c>
      <c r="C53" s="124">
        <v>400000</v>
      </c>
      <c r="D53" s="124">
        <f>+C53</f>
        <v>400000</v>
      </c>
      <c r="E53" s="124"/>
      <c r="F53" s="124"/>
    </row>
    <row r="54" spans="1:6">
      <c r="A54" s="122" t="s">
        <v>166</v>
      </c>
      <c r="B54" s="122"/>
      <c r="C54" s="124">
        <v>35000</v>
      </c>
      <c r="D54" s="124">
        <v>35000</v>
      </c>
      <c r="E54" s="124">
        <v>35000</v>
      </c>
      <c r="F54" s="124">
        <f t="shared" ref="F54:F57" si="5">+E54*4</f>
        <v>140000</v>
      </c>
    </row>
    <row r="55" spans="1:6">
      <c r="A55" s="122" t="s">
        <v>165</v>
      </c>
      <c r="B55" s="122">
        <v>500</v>
      </c>
      <c r="C55" s="124">
        <v>20000</v>
      </c>
      <c r="D55" s="124">
        <f>+C55</f>
        <v>20000</v>
      </c>
      <c r="E55" s="124">
        <v>20000</v>
      </c>
      <c r="F55" s="124">
        <f t="shared" si="5"/>
        <v>80000</v>
      </c>
    </row>
    <row r="56" spans="1:6" s="121" customFormat="1">
      <c r="A56" s="122" t="s">
        <v>71</v>
      </c>
      <c r="B56" s="122"/>
      <c r="C56" s="124">
        <v>300000</v>
      </c>
      <c r="D56" s="124">
        <f>+C56</f>
        <v>300000</v>
      </c>
      <c r="E56" s="124">
        <f>+D56</f>
        <v>300000</v>
      </c>
      <c r="F56" s="124">
        <f t="shared" si="5"/>
        <v>1200000</v>
      </c>
    </row>
    <row r="57" spans="1:6" hidden="1">
      <c r="A57" s="122" t="s">
        <v>72</v>
      </c>
      <c r="B57" s="122"/>
      <c r="C57" s="124"/>
      <c r="D57" s="124"/>
      <c r="E57" s="124">
        <f>+E58+E59+E60</f>
        <v>0</v>
      </c>
      <c r="F57" s="124">
        <f t="shared" si="5"/>
        <v>0</v>
      </c>
    </row>
    <row r="58" spans="1:6" hidden="1">
      <c r="A58" s="128"/>
      <c r="B58" s="128"/>
      <c r="C58" s="129"/>
      <c r="D58" s="129"/>
      <c r="E58" s="129"/>
      <c r="F58" s="129"/>
    </row>
    <row r="59" spans="1:6" hidden="1">
      <c r="A59" s="128"/>
      <c r="B59" s="128"/>
      <c r="C59" s="129"/>
      <c r="D59" s="129"/>
      <c r="E59" s="129"/>
      <c r="F59" s="129"/>
    </row>
    <row r="60" spans="1:6" hidden="1">
      <c r="A60" s="128"/>
      <c r="B60" s="128"/>
      <c r="C60" s="129"/>
      <c r="D60" s="129"/>
      <c r="E60" s="129"/>
      <c r="F60" s="129"/>
    </row>
    <row r="61" spans="1:6">
      <c r="A61" s="122" t="s">
        <v>140</v>
      </c>
      <c r="B61" s="122"/>
      <c r="C61" s="124">
        <v>3000000</v>
      </c>
      <c r="D61" s="124">
        <f>+C61</f>
        <v>3000000</v>
      </c>
      <c r="E61" s="124">
        <v>0</v>
      </c>
      <c r="F61" s="124">
        <v>0</v>
      </c>
    </row>
    <row r="62" spans="1:6" s="121" customFormat="1">
      <c r="A62" s="122" t="s">
        <v>73</v>
      </c>
      <c r="B62" s="122"/>
      <c r="C62" s="124">
        <f>+D62</f>
        <v>180000000</v>
      </c>
      <c r="D62" s="124">
        <v>180000000</v>
      </c>
      <c r="E62" s="124">
        <v>0</v>
      </c>
      <c r="F62" s="124">
        <v>0</v>
      </c>
    </row>
    <row r="63" spans="1:6" s="121" customFormat="1">
      <c r="A63" s="122" t="s">
        <v>167</v>
      </c>
      <c r="B63" s="122">
        <v>100</v>
      </c>
      <c r="C63" s="124">
        <v>60000000</v>
      </c>
      <c r="D63" s="124">
        <f>+C63</f>
        <v>60000000</v>
      </c>
      <c r="E63" s="124"/>
      <c r="F63" s="124"/>
    </row>
    <row r="64" spans="1:6">
      <c r="A64" s="122" t="s">
        <v>74</v>
      </c>
      <c r="B64" s="122">
        <v>4</v>
      </c>
      <c r="C64" s="124">
        <v>2500000</v>
      </c>
      <c r="D64" s="124">
        <f>+C64*B64</f>
        <v>10000000</v>
      </c>
      <c r="E64" s="124">
        <f>+D64</f>
        <v>10000000</v>
      </c>
      <c r="F64" s="124">
        <f>+E64*4</f>
        <v>40000000</v>
      </c>
    </row>
    <row r="65" spans="1:6" s="121" customFormat="1" hidden="1">
      <c r="A65" s="119"/>
      <c r="B65" s="119"/>
      <c r="C65" s="120"/>
      <c r="D65" s="120"/>
      <c r="E65" s="120"/>
      <c r="F65" s="120"/>
    </row>
    <row r="66" spans="1:6" s="121" customFormat="1">
      <c r="A66" s="122" t="s">
        <v>214</v>
      </c>
      <c r="B66" s="122"/>
      <c r="C66" s="124">
        <f>+C67+C68+C69+C70+C71+C72</f>
        <v>1823375.25</v>
      </c>
      <c r="D66" s="124">
        <f>+C66</f>
        <v>1823375.25</v>
      </c>
      <c r="E66" s="124">
        <f>+D66</f>
        <v>1823375.25</v>
      </c>
      <c r="F66" s="124">
        <f>+E66*4</f>
        <v>7293501</v>
      </c>
    </row>
    <row r="67" spans="1:6">
      <c r="A67" s="128" t="s">
        <v>215</v>
      </c>
      <c r="B67" s="129">
        <v>25000000</v>
      </c>
      <c r="C67" s="129">
        <f>+B67*3%</f>
        <v>750000</v>
      </c>
      <c r="D67" s="129"/>
      <c r="E67" s="129"/>
      <c r="F67" s="129"/>
    </row>
    <row r="68" spans="1:6">
      <c r="A68" s="128" t="s">
        <v>216</v>
      </c>
      <c r="B68" s="129">
        <v>12000000</v>
      </c>
      <c r="C68" s="129">
        <f>+B68*5%</f>
        <v>600000</v>
      </c>
      <c r="D68" s="129"/>
      <c r="E68" s="129"/>
      <c r="F68" s="129"/>
    </row>
    <row r="69" spans="1:6">
      <c r="A69" s="128" t="s">
        <v>217</v>
      </c>
      <c r="B69" s="129">
        <v>3783780</v>
      </c>
      <c r="C69" s="129">
        <f>+B69*5%</f>
        <v>189189</v>
      </c>
      <c r="D69" s="129"/>
      <c r="E69" s="129"/>
      <c r="F69" s="129"/>
    </row>
    <row r="70" spans="1:6">
      <c r="A70" s="128" t="s">
        <v>218</v>
      </c>
      <c r="B70" s="129">
        <v>1900000</v>
      </c>
      <c r="C70" s="129">
        <f>+B70*5%</f>
        <v>95000</v>
      </c>
      <c r="D70" s="129"/>
      <c r="E70" s="129"/>
      <c r="F70" s="129"/>
    </row>
    <row r="71" spans="1:6">
      <c r="A71" s="128" t="s">
        <v>219</v>
      </c>
      <c r="B71" s="129">
        <v>2083725</v>
      </c>
      <c r="C71" s="129">
        <f>+B71*5%</f>
        <v>104186.25</v>
      </c>
      <c r="D71" s="129"/>
      <c r="E71" s="129"/>
      <c r="F71" s="129"/>
    </row>
    <row r="72" spans="1:6">
      <c r="A72" s="128" t="s">
        <v>220</v>
      </c>
      <c r="B72" s="129">
        <v>1700000</v>
      </c>
      <c r="C72" s="129">
        <f>+B72*5%</f>
        <v>85000</v>
      </c>
      <c r="D72" s="129"/>
      <c r="E72" s="129"/>
      <c r="F72" s="129"/>
    </row>
    <row r="73" spans="1:6" s="121" customFormat="1">
      <c r="A73" s="122" t="s">
        <v>75</v>
      </c>
      <c r="B73" s="122"/>
      <c r="C73" s="124"/>
      <c r="D73" s="124"/>
      <c r="E73" s="124">
        <v>4309688</v>
      </c>
      <c r="F73" s="124">
        <f>+E73*4</f>
        <v>17238752</v>
      </c>
    </row>
    <row r="74" spans="1:6">
      <c r="A74" s="130" t="s">
        <v>76</v>
      </c>
      <c r="B74" s="131"/>
      <c r="C74" s="132"/>
      <c r="D74" s="133">
        <f>SUM(D17,D25,D26,D27,D28,D29,D30,D44,D52,D53,D61,D62,D63)</f>
        <v>268140000</v>
      </c>
      <c r="E74" s="133">
        <f>+E73+E66+E64+E57+E56+E55+E54+E45+E43+E37+E10+E2</f>
        <v>41232931.821649998</v>
      </c>
      <c r="F74" s="133">
        <f>+F73+F66+F64+F57+F56+F55+F54+F45+F43+F37+F10+F2+F3</f>
        <v>169483727.28659999</v>
      </c>
    </row>
    <row r="75" spans="1:6">
      <c r="A75" s="119" t="s">
        <v>77</v>
      </c>
      <c r="B75" s="175">
        <f>+D74+F74</f>
        <v>437623727.28659999</v>
      </c>
      <c r="C75" s="176"/>
      <c r="D75" s="176"/>
      <c r="E75" s="176"/>
      <c r="F75" s="176"/>
    </row>
    <row r="76" spans="1:6">
      <c r="A76" s="119" t="s">
        <v>130</v>
      </c>
      <c r="B76" s="177">
        <f>+'estado resultado'!J29</f>
        <v>139637221.26701796</v>
      </c>
      <c r="C76" s="177"/>
      <c r="D76" s="177"/>
      <c r="E76" s="177"/>
      <c r="F76" s="177"/>
    </row>
    <row r="77" spans="1:6">
      <c r="A77" s="119" t="s">
        <v>132</v>
      </c>
      <c r="B77" s="175">
        <f>+B75-B76</f>
        <v>297986506.01958203</v>
      </c>
      <c r="C77" s="176"/>
      <c r="D77" s="176"/>
      <c r="E77" s="176"/>
      <c r="F77" s="176"/>
    </row>
  </sheetData>
  <mergeCells count="3">
    <mergeCell ref="B75:F75"/>
    <mergeCell ref="B76:F76"/>
    <mergeCell ref="B77:F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90" zoomScaleNormal="90" workbookViewId="0">
      <selection activeCell="A4" sqref="A4"/>
    </sheetView>
  </sheetViews>
  <sheetFormatPr baseColWidth="10" defaultRowHeight="15"/>
  <cols>
    <col min="1" max="1" width="30.140625" style="66" bestFit="1" customWidth="1"/>
    <col min="2" max="2" width="29" style="66" customWidth="1"/>
    <col min="3" max="3" width="0" style="66" hidden="1" customWidth="1"/>
    <col min="4" max="4" width="12" style="66" hidden="1" customWidth="1"/>
    <col min="5" max="5" width="0" style="66" hidden="1" customWidth="1"/>
    <col min="6" max="6" width="15" style="66" bestFit="1" customWidth="1"/>
    <col min="7" max="7" width="13" style="66" bestFit="1" customWidth="1"/>
    <col min="8" max="8" width="11.42578125" style="66"/>
    <col min="9" max="10" width="13" style="66" bestFit="1" customWidth="1"/>
    <col min="11" max="11" width="13.42578125" style="66" customWidth="1"/>
    <col min="12" max="13" width="13" style="66" bestFit="1" customWidth="1"/>
    <col min="14" max="14" width="14.7109375" style="66" hidden="1" customWidth="1"/>
    <col min="15" max="16" width="13" style="66" hidden="1" customWidth="1"/>
    <col min="17" max="17" width="20.7109375" style="66" bestFit="1" customWidth="1"/>
    <col min="18" max="18" width="11.42578125" style="66"/>
    <col min="19" max="19" width="25.28515625" style="66" bestFit="1" customWidth="1"/>
    <col min="20" max="20" width="14.5703125" style="66" customWidth="1"/>
    <col min="21" max="16384" width="11.42578125" style="66"/>
  </cols>
  <sheetData>
    <row r="1" spans="1:20" ht="15.75" thickBot="1">
      <c r="A1" s="178" t="s">
        <v>155</v>
      </c>
      <c r="B1" s="179"/>
      <c r="C1" s="180"/>
    </row>
    <row r="2" spans="1:20">
      <c r="A2" s="87" t="s">
        <v>150</v>
      </c>
      <c r="B2" s="88" t="s">
        <v>149</v>
      </c>
      <c r="C2" s="85" t="s">
        <v>148</v>
      </c>
      <c r="D2" s="67" t="s">
        <v>147</v>
      </c>
      <c r="E2" s="67"/>
      <c r="F2" s="65" t="s">
        <v>153</v>
      </c>
      <c r="G2" s="65" t="s">
        <v>146</v>
      </c>
      <c r="H2" s="65" t="s">
        <v>145</v>
      </c>
      <c r="I2" s="68" t="s">
        <v>40</v>
      </c>
      <c r="J2" s="65" t="s">
        <v>41</v>
      </c>
      <c r="K2" s="65" t="s">
        <v>144</v>
      </c>
      <c r="L2" s="65" t="s">
        <v>143</v>
      </c>
      <c r="M2" s="65" t="s">
        <v>42</v>
      </c>
      <c r="N2" s="65" t="s">
        <v>43</v>
      </c>
      <c r="O2" s="69" t="s">
        <v>44</v>
      </c>
      <c r="P2" s="69" t="s">
        <v>45</v>
      </c>
      <c r="Q2" s="69" t="s">
        <v>46</v>
      </c>
      <c r="R2" s="69" t="s">
        <v>154</v>
      </c>
      <c r="S2" s="69" t="s">
        <v>157</v>
      </c>
    </row>
    <row r="3" spans="1:20">
      <c r="A3" s="65" t="s">
        <v>152</v>
      </c>
      <c r="B3" s="70"/>
      <c r="C3" s="70"/>
      <c r="D3" s="71">
        <v>0.1</v>
      </c>
      <c r="E3" s="71"/>
      <c r="F3" s="71"/>
      <c r="G3" s="72">
        <v>0.125</v>
      </c>
      <c r="H3" s="73">
        <v>0.12</v>
      </c>
      <c r="I3" s="74">
        <v>2.496E-2</v>
      </c>
      <c r="J3" s="72">
        <v>8.3299999999999999E-2</v>
      </c>
      <c r="K3" s="72">
        <v>0.01</v>
      </c>
      <c r="L3" s="72">
        <v>8.3299999999999999E-2</v>
      </c>
      <c r="M3" s="72">
        <v>4.1700000000000001E-2</v>
      </c>
      <c r="N3" s="73">
        <v>0.03</v>
      </c>
      <c r="O3" s="75">
        <v>0.03</v>
      </c>
      <c r="P3" s="75">
        <v>0.02</v>
      </c>
      <c r="Q3" s="75">
        <v>0.04</v>
      </c>
      <c r="R3" s="65"/>
      <c r="S3" s="65"/>
    </row>
    <row r="4" spans="1:20" ht="30">
      <c r="A4" s="45" t="s">
        <v>156</v>
      </c>
      <c r="B4" s="76">
        <v>5000000</v>
      </c>
      <c r="C4" s="76">
        <v>0</v>
      </c>
      <c r="D4" s="77">
        <f t="shared" ref="D4:D8" si="0">(B4*$D$3)+B4</f>
        <v>5500000</v>
      </c>
      <c r="E4" s="77"/>
      <c r="F4" s="77">
        <v>1300000</v>
      </c>
      <c r="G4" s="70">
        <f>D4*$G$3</f>
        <v>687500</v>
      </c>
      <c r="H4" s="77">
        <f t="shared" ref="H4:H8" si="1">D4*$H$3</f>
        <v>660000</v>
      </c>
      <c r="I4" s="77">
        <f t="shared" ref="I4:I8" si="2">D4*$I$3</f>
        <v>137280</v>
      </c>
      <c r="J4" s="77">
        <f t="shared" ref="J4:J8" si="3">D4*$J$3</f>
        <v>458150</v>
      </c>
      <c r="K4" s="77">
        <f t="shared" ref="K4:K8" si="4">J4*$K$3</f>
        <v>4581.5</v>
      </c>
      <c r="L4" s="77">
        <f t="shared" ref="L4:L8" si="5">D4*$L$3</f>
        <v>458150</v>
      </c>
      <c r="M4" s="77">
        <f t="shared" ref="M4:M8" si="6">D4*$M$3</f>
        <v>229350</v>
      </c>
      <c r="N4" s="77">
        <f t="shared" ref="N4:N8" si="7">D4*$N$3</f>
        <v>165000</v>
      </c>
      <c r="O4" s="77"/>
      <c r="P4" s="77"/>
      <c r="Q4" s="77">
        <f>D4*$Q$3</f>
        <v>220000</v>
      </c>
      <c r="R4" s="70">
        <v>15000</v>
      </c>
      <c r="S4" s="70">
        <f>+B4+F4+G4+H4+I4+J4+K4+L4+M4+O4+P4+Q4+R4</f>
        <v>9170011.5</v>
      </c>
    </row>
    <row r="5" spans="1:20">
      <c r="A5" s="67" t="s">
        <v>158</v>
      </c>
      <c r="B5" s="76">
        <v>1350000</v>
      </c>
      <c r="C5" s="76">
        <v>0</v>
      </c>
      <c r="D5" s="77">
        <f t="shared" si="0"/>
        <v>1485000</v>
      </c>
      <c r="E5" s="77"/>
      <c r="F5" s="77">
        <v>330000</v>
      </c>
      <c r="G5" s="70">
        <f t="shared" ref="G5:G7" si="8">D5*$G$3</f>
        <v>185625</v>
      </c>
      <c r="H5" s="77">
        <f t="shared" si="1"/>
        <v>178200</v>
      </c>
      <c r="I5" s="77">
        <f t="shared" si="2"/>
        <v>37065.599999999999</v>
      </c>
      <c r="J5" s="77">
        <f t="shared" si="3"/>
        <v>123700.5</v>
      </c>
      <c r="K5" s="77">
        <f t="shared" si="4"/>
        <v>1237.0050000000001</v>
      </c>
      <c r="L5" s="77">
        <f t="shared" si="5"/>
        <v>123700.5</v>
      </c>
      <c r="M5" s="77">
        <f t="shared" si="6"/>
        <v>61924.5</v>
      </c>
      <c r="N5" s="77">
        <f t="shared" si="7"/>
        <v>44550</v>
      </c>
      <c r="O5" s="77">
        <f>D5*$O$3</f>
        <v>44550</v>
      </c>
      <c r="P5" s="77">
        <f>D5*$P$3</f>
        <v>29700</v>
      </c>
      <c r="Q5" s="77">
        <f>D5*$Q$3</f>
        <v>59400</v>
      </c>
      <c r="R5" s="70">
        <v>15000</v>
      </c>
      <c r="S5" s="70">
        <f t="shared" ref="S5:S8" si="9">+B5+F5+G5+H5+I5+J5+K5+L5+M5+O5+P5+Q5+R5</f>
        <v>2540103.105</v>
      </c>
    </row>
    <row r="6" spans="1:20">
      <c r="A6" s="67" t="s">
        <v>159</v>
      </c>
      <c r="B6" s="76">
        <v>1500000</v>
      </c>
      <c r="C6" s="76">
        <v>0</v>
      </c>
      <c r="D6" s="77">
        <f t="shared" si="0"/>
        <v>1650000</v>
      </c>
      <c r="E6" s="77"/>
      <c r="F6" s="77">
        <v>330000</v>
      </c>
      <c r="G6" s="70">
        <f t="shared" si="8"/>
        <v>206250</v>
      </c>
      <c r="H6" s="77">
        <f t="shared" si="1"/>
        <v>198000</v>
      </c>
      <c r="I6" s="77">
        <f t="shared" si="2"/>
        <v>41184</v>
      </c>
      <c r="J6" s="77">
        <f t="shared" si="3"/>
        <v>137445</v>
      </c>
      <c r="K6" s="77">
        <f t="shared" si="4"/>
        <v>1374.45</v>
      </c>
      <c r="L6" s="77">
        <f t="shared" si="5"/>
        <v>137445</v>
      </c>
      <c r="M6" s="77">
        <f t="shared" si="6"/>
        <v>68805</v>
      </c>
      <c r="N6" s="77">
        <f t="shared" si="7"/>
        <v>49500</v>
      </c>
      <c r="O6" s="78"/>
      <c r="P6" s="65"/>
      <c r="Q6" s="77">
        <f t="shared" ref="Q6:Q8" si="10">D6*$Q$3</f>
        <v>66000</v>
      </c>
      <c r="R6" s="70">
        <v>15000</v>
      </c>
      <c r="S6" s="70">
        <f t="shared" si="9"/>
        <v>2701503.45</v>
      </c>
    </row>
    <row r="7" spans="1:20">
      <c r="A7" s="67" t="s">
        <v>160</v>
      </c>
      <c r="B7" s="76">
        <v>1500000</v>
      </c>
      <c r="C7" s="76">
        <v>0</v>
      </c>
      <c r="D7" s="77">
        <f t="shared" si="0"/>
        <v>1650000</v>
      </c>
      <c r="E7" s="77"/>
      <c r="F7" s="77">
        <v>330000</v>
      </c>
      <c r="G7" s="70">
        <f t="shared" si="8"/>
        <v>206250</v>
      </c>
      <c r="H7" s="77">
        <f t="shared" si="1"/>
        <v>198000</v>
      </c>
      <c r="I7" s="77">
        <f t="shared" si="2"/>
        <v>41184</v>
      </c>
      <c r="J7" s="77">
        <f t="shared" si="3"/>
        <v>137445</v>
      </c>
      <c r="K7" s="77">
        <f t="shared" si="4"/>
        <v>1374.45</v>
      </c>
      <c r="L7" s="77">
        <f t="shared" si="5"/>
        <v>137445</v>
      </c>
      <c r="M7" s="77">
        <f t="shared" si="6"/>
        <v>68805</v>
      </c>
      <c r="N7" s="77">
        <f t="shared" si="7"/>
        <v>49500</v>
      </c>
      <c r="O7" s="78"/>
      <c r="P7" s="65"/>
      <c r="Q7" s="77">
        <f t="shared" si="10"/>
        <v>66000</v>
      </c>
      <c r="R7" s="70">
        <v>15000</v>
      </c>
      <c r="S7" s="70">
        <f t="shared" si="9"/>
        <v>2701503.45</v>
      </c>
    </row>
    <row r="8" spans="1:20">
      <c r="A8" s="67" t="s">
        <v>161</v>
      </c>
      <c r="B8" s="76">
        <v>1500000</v>
      </c>
      <c r="C8" s="76">
        <v>0</v>
      </c>
      <c r="D8" s="77">
        <f t="shared" si="0"/>
        <v>1650000</v>
      </c>
      <c r="E8" s="77"/>
      <c r="F8" s="77">
        <v>330000</v>
      </c>
      <c r="G8" s="70">
        <f t="shared" ref="G8" si="11">D8*$G$3</f>
        <v>206250</v>
      </c>
      <c r="H8" s="77">
        <f t="shared" si="1"/>
        <v>198000</v>
      </c>
      <c r="I8" s="77">
        <f t="shared" si="2"/>
        <v>41184</v>
      </c>
      <c r="J8" s="77">
        <f t="shared" si="3"/>
        <v>137445</v>
      </c>
      <c r="K8" s="77">
        <f t="shared" si="4"/>
        <v>1374.45</v>
      </c>
      <c r="L8" s="77">
        <f t="shared" si="5"/>
        <v>137445</v>
      </c>
      <c r="M8" s="77">
        <f t="shared" si="6"/>
        <v>68805</v>
      </c>
      <c r="N8" s="77">
        <f t="shared" si="7"/>
        <v>49500</v>
      </c>
      <c r="O8" s="78"/>
      <c r="P8" s="65"/>
      <c r="Q8" s="77">
        <f t="shared" si="10"/>
        <v>66000</v>
      </c>
      <c r="R8" s="70">
        <v>15000</v>
      </c>
      <c r="S8" s="70">
        <f t="shared" si="9"/>
        <v>2701503.45</v>
      </c>
    </row>
    <row r="9" spans="1:20" ht="15.75" thickBot="1">
      <c r="S9" s="80"/>
    </row>
    <row r="10" spans="1:20" ht="15.75" thickBot="1">
      <c r="A10" s="178" t="s">
        <v>151</v>
      </c>
      <c r="B10" s="179"/>
      <c r="C10" s="180"/>
      <c r="S10" s="80"/>
    </row>
    <row r="11" spans="1:20">
      <c r="A11" s="87" t="s">
        <v>150</v>
      </c>
      <c r="B11" s="88" t="s">
        <v>149</v>
      </c>
      <c r="C11" s="85" t="s">
        <v>148</v>
      </c>
      <c r="D11" s="67" t="s">
        <v>147</v>
      </c>
      <c r="E11" s="67"/>
      <c r="F11" s="65" t="s">
        <v>153</v>
      </c>
      <c r="G11" s="65" t="s">
        <v>146</v>
      </c>
      <c r="H11" s="65" t="s">
        <v>145</v>
      </c>
      <c r="I11" s="68" t="s">
        <v>40</v>
      </c>
      <c r="J11" s="65" t="s">
        <v>41</v>
      </c>
      <c r="K11" s="65" t="s">
        <v>144</v>
      </c>
      <c r="L11" s="65" t="s">
        <v>143</v>
      </c>
      <c r="M11" s="65" t="s">
        <v>42</v>
      </c>
      <c r="N11" s="65" t="s">
        <v>43</v>
      </c>
      <c r="O11" s="69" t="s">
        <v>44</v>
      </c>
      <c r="P11" s="69" t="s">
        <v>45</v>
      </c>
      <c r="Q11" s="69" t="s">
        <v>46</v>
      </c>
      <c r="R11" s="69" t="s">
        <v>154</v>
      </c>
      <c r="S11" s="69" t="s">
        <v>157</v>
      </c>
      <c r="T11" s="83"/>
    </row>
    <row r="12" spans="1:20">
      <c r="A12" s="65" t="s">
        <v>142</v>
      </c>
      <c r="B12" s="70"/>
      <c r="C12" s="70"/>
      <c r="D12" s="71">
        <v>0.1</v>
      </c>
      <c r="E12" s="71"/>
      <c r="F12" s="71"/>
      <c r="G12" s="72">
        <v>0.125</v>
      </c>
      <c r="H12" s="73">
        <v>0.12</v>
      </c>
      <c r="I12" s="74">
        <v>6.9599999999999995E-2</v>
      </c>
      <c r="J12" s="72">
        <v>8.3299999999999999E-2</v>
      </c>
      <c r="K12" s="72">
        <v>0.01</v>
      </c>
      <c r="L12" s="72">
        <v>8.3299999999999999E-2</v>
      </c>
      <c r="M12" s="72">
        <v>4.1700000000000001E-2</v>
      </c>
      <c r="N12" s="73">
        <v>0.03</v>
      </c>
      <c r="O12" s="75">
        <v>0.03</v>
      </c>
      <c r="P12" s="75">
        <v>0.02</v>
      </c>
      <c r="Q12" s="75">
        <v>0.04</v>
      </c>
      <c r="R12" s="65"/>
      <c r="S12" s="65"/>
      <c r="T12" s="84"/>
    </row>
    <row r="13" spans="1:20">
      <c r="A13" s="67" t="s">
        <v>67</v>
      </c>
      <c r="B13" s="79">
        <v>1150000</v>
      </c>
      <c r="C13" s="76">
        <v>0</v>
      </c>
      <c r="D13" s="77">
        <f>(B13*$D$3)+B13</f>
        <v>1265000</v>
      </c>
      <c r="E13" s="77"/>
      <c r="F13" s="77">
        <f>+F8</f>
        <v>330000</v>
      </c>
      <c r="G13" s="70">
        <f>D13*$G$3</f>
        <v>158125</v>
      </c>
      <c r="H13" s="77">
        <f>D13*$H$3</f>
        <v>151800</v>
      </c>
      <c r="I13" s="77">
        <f>D13*$K$3</f>
        <v>12650</v>
      </c>
      <c r="J13" s="77">
        <f>D13*$L$3</f>
        <v>105374.5</v>
      </c>
      <c r="K13" s="77">
        <f>J13*$M$3</f>
        <v>4394.1166499999999</v>
      </c>
      <c r="L13" s="77">
        <f>D13*$N$3</f>
        <v>37950</v>
      </c>
      <c r="M13" s="77">
        <f>D13*$O$3</f>
        <v>37950</v>
      </c>
      <c r="N13" s="77">
        <f>D13*$P$3</f>
        <v>25300</v>
      </c>
      <c r="O13" s="78"/>
      <c r="P13" s="78"/>
      <c r="Q13" s="77">
        <f>+B13*Q12</f>
        <v>46000</v>
      </c>
      <c r="R13" s="70">
        <v>15000</v>
      </c>
      <c r="S13" s="70">
        <f>+B13+F13+G13+H13+I13+J13+K13+L13+M13+O13+P13+Q13+R13</f>
        <v>2049243.61665</v>
      </c>
      <c r="T13" s="49"/>
    </row>
    <row r="14" spans="1:20">
      <c r="S14" s="66" t="s">
        <v>162</v>
      </c>
      <c r="T14" s="86">
        <f>+S4+S5+S6+S8+S7+S13</f>
        <v>21863868.571649998</v>
      </c>
    </row>
    <row r="15" spans="1:20">
      <c r="I15" s="80"/>
    </row>
    <row r="16" spans="1:20">
      <c r="I16" s="81"/>
    </row>
    <row r="17" spans="9:9">
      <c r="I17" s="82"/>
    </row>
    <row r="18" spans="9:9">
      <c r="I18" s="82"/>
    </row>
    <row r="19" spans="9:9">
      <c r="I19" s="82"/>
    </row>
    <row r="20" spans="9:9">
      <c r="I20" s="82"/>
    </row>
    <row r="21" spans="9:9">
      <c r="I21" s="82"/>
    </row>
  </sheetData>
  <mergeCells count="2">
    <mergeCell ref="A1:C1"/>
    <mergeCell ref="A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7"/>
  <sheetViews>
    <sheetView showGridLines="0" workbookViewId="0">
      <pane ySplit="17" topLeftCell="A102" activePane="bottomLeft" state="frozenSplit"/>
      <selection pane="bottomLeft" activeCell="D6" sqref="D6"/>
    </sheetView>
  </sheetViews>
  <sheetFormatPr baseColWidth="10" defaultColWidth="9.140625" defaultRowHeight="12.75"/>
  <cols>
    <col min="1" max="1" width="6.28515625" style="8" customWidth="1"/>
    <col min="2" max="2" width="15.7109375" style="7" customWidth="1"/>
    <col min="3" max="3" width="21.7109375" style="7" customWidth="1"/>
    <col min="4" max="8" width="14.7109375" style="7" customWidth="1"/>
    <col min="9" max="10" width="21.7109375" style="7" customWidth="1"/>
    <col min="11" max="16384" width="9.140625" style="6"/>
  </cols>
  <sheetData>
    <row r="1" spans="1:10" ht="24" customHeight="1">
      <c r="A1" s="41" t="s">
        <v>101</v>
      </c>
      <c r="B1" s="40"/>
      <c r="C1" s="40"/>
      <c r="D1" s="40"/>
      <c r="E1" s="27"/>
      <c r="F1" s="27"/>
      <c r="G1" s="27"/>
      <c r="H1" s="27"/>
      <c r="I1" s="27"/>
      <c r="J1" s="27"/>
    </row>
    <row r="2" spans="1:10" ht="3" customHeight="1">
      <c r="A2" s="23"/>
      <c r="B2" s="22"/>
      <c r="C2" s="22"/>
      <c r="D2" s="22"/>
      <c r="E2" s="22"/>
      <c r="F2" s="22"/>
      <c r="G2" s="22"/>
      <c r="H2" s="22"/>
      <c r="I2" s="22"/>
      <c r="J2" s="22"/>
    </row>
    <row r="3" spans="1:10" ht="20.25" customHeight="1">
      <c r="A3" s="27"/>
      <c r="B3" s="24"/>
      <c r="C3" s="24"/>
      <c r="D3" s="24"/>
      <c r="E3" s="24"/>
      <c r="F3" s="24"/>
      <c r="G3" s="24"/>
      <c r="H3" s="24"/>
      <c r="I3" s="24"/>
      <c r="J3" s="24"/>
    </row>
    <row r="4" spans="1:10" ht="14.25" customHeight="1">
      <c r="A4" s="27"/>
      <c r="B4" s="183" t="s">
        <v>100</v>
      </c>
      <c r="C4" s="184"/>
      <c r="D4" s="185"/>
      <c r="E4" s="27"/>
      <c r="F4" s="6"/>
      <c r="G4" s="6"/>
      <c r="H4" s="183" t="s">
        <v>99</v>
      </c>
      <c r="I4" s="184"/>
      <c r="J4" s="185"/>
    </row>
    <row r="5" spans="1:10">
      <c r="A5" s="27"/>
      <c r="B5" s="36"/>
      <c r="C5" s="35" t="s">
        <v>98</v>
      </c>
      <c r="D5" s="30">
        <f>+PRESUPUESTO!B77</f>
        <v>297986506.01958203</v>
      </c>
      <c r="E5" s="27"/>
      <c r="F5" s="6"/>
      <c r="G5" s="6"/>
      <c r="H5" s="36"/>
      <c r="I5" s="35" t="s">
        <v>84</v>
      </c>
      <c r="J5" s="33">
        <f>IF(Valores_especificados,-PMT(Tasa_de_interés/Núm_pagos_al_año,Años_préstamo*Núm_pagos_al_año,Importe_del_préstamo),"")</f>
        <v>4275240.6629802724</v>
      </c>
    </row>
    <row r="6" spans="1:10">
      <c r="A6" s="27"/>
      <c r="B6" s="36"/>
      <c r="C6" s="35" t="s">
        <v>97</v>
      </c>
      <c r="D6" s="39">
        <v>0.12</v>
      </c>
      <c r="E6" s="27"/>
      <c r="F6" s="6"/>
      <c r="G6" s="6"/>
      <c r="H6" s="36"/>
      <c r="I6" s="35" t="s">
        <v>96</v>
      </c>
      <c r="J6" s="38">
        <f>IF(Valores_especificados,Años_préstamo*Núm_pagos_al_año,"")</f>
        <v>120</v>
      </c>
    </row>
    <row r="7" spans="1:10">
      <c r="A7" s="27"/>
      <c r="B7" s="36"/>
      <c r="C7" s="35" t="s">
        <v>95</v>
      </c>
      <c r="D7" s="37">
        <v>10</v>
      </c>
      <c r="E7" s="27"/>
      <c r="F7" s="6"/>
      <c r="G7" s="6"/>
      <c r="H7" s="36"/>
      <c r="I7" s="35" t="s">
        <v>94</v>
      </c>
      <c r="J7" s="38">
        <f>IF(Valores_especificados,Número_de_pagos,"")</f>
        <v>120</v>
      </c>
    </row>
    <row r="8" spans="1:10">
      <c r="A8" s="27"/>
      <c r="B8" s="36"/>
      <c r="C8" s="35" t="s">
        <v>93</v>
      </c>
      <c r="D8" s="37">
        <v>12</v>
      </c>
      <c r="E8" s="27"/>
      <c r="F8" s="6"/>
      <c r="G8" s="6"/>
      <c r="H8" s="36"/>
      <c r="I8" s="35" t="s">
        <v>92</v>
      </c>
      <c r="J8" s="33">
        <f>IF(Valores_especificados,SUMIF(Saldo_inicial,"&gt;0",Pago_adicional),"")</f>
        <v>0</v>
      </c>
    </row>
    <row r="9" spans="1:10">
      <c r="A9" s="27"/>
      <c r="B9" s="36"/>
      <c r="C9" s="35" t="s">
        <v>91</v>
      </c>
      <c r="D9" s="34">
        <v>42402</v>
      </c>
      <c r="E9" s="27"/>
      <c r="F9" s="6"/>
      <c r="G9" s="6"/>
      <c r="H9" s="32"/>
      <c r="I9" s="31" t="s">
        <v>90</v>
      </c>
      <c r="J9" s="33">
        <f>IF(Valores_especificados,SUMIF(Saldo_inicial,"&gt;0",Int),"")</f>
        <v>215042373.53805125</v>
      </c>
    </row>
    <row r="10" spans="1:10">
      <c r="A10" s="27"/>
      <c r="B10" s="32"/>
      <c r="C10" s="31" t="s">
        <v>89</v>
      </c>
      <c r="D10" s="30">
        <v>0</v>
      </c>
      <c r="E10" s="27"/>
      <c r="F10" s="24"/>
      <c r="G10" s="24"/>
      <c r="H10" s="24"/>
      <c r="I10" s="24"/>
      <c r="J10" s="29"/>
    </row>
    <row r="11" spans="1:10">
      <c r="A11" s="27"/>
      <c r="B11" s="24"/>
      <c r="C11" s="24"/>
      <c r="D11" s="24"/>
      <c r="E11" s="24"/>
      <c r="F11" s="24"/>
      <c r="G11" s="24"/>
      <c r="H11" s="24"/>
      <c r="I11" s="24"/>
      <c r="J11" s="24"/>
    </row>
    <row r="12" spans="1:10">
      <c r="A12" s="27"/>
      <c r="B12" s="26" t="s">
        <v>88</v>
      </c>
      <c r="C12" s="181"/>
      <c r="D12" s="182"/>
      <c r="E12" s="28"/>
      <c r="F12" s="24"/>
      <c r="G12" s="24"/>
      <c r="H12" s="24"/>
      <c r="I12" s="24"/>
      <c r="J12" s="24"/>
    </row>
    <row r="13" spans="1:10">
      <c r="A13" s="27"/>
      <c r="B13" s="26"/>
      <c r="C13" s="25"/>
      <c r="D13" s="25"/>
      <c r="E13" s="24"/>
      <c r="F13" s="24"/>
      <c r="G13" s="24"/>
      <c r="H13" s="24"/>
      <c r="I13" s="24"/>
      <c r="J13" s="24"/>
    </row>
    <row r="14" spans="1:10" ht="6" customHeight="1">
      <c r="A14" s="23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3.75" customHeight="1">
      <c r="A15" s="21"/>
      <c r="B15" s="20"/>
      <c r="C15" s="20"/>
      <c r="D15" s="20"/>
      <c r="E15" s="20"/>
      <c r="F15" s="20"/>
      <c r="G15" s="20"/>
      <c r="H15" s="20"/>
      <c r="I15" s="20"/>
      <c r="J15" s="20"/>
    </row>
    <row r="16" spans="1:10" s="13" customFormat="1" ht="25.5">
      <c r="A16" s="19" t="s">
        <v>87</v>
      </c>
      <c r="B16" s="18" t="s">
        <v>86</v>
      </c>
      <c r="C16" s="18" t="s">
        <v>85</v>
      </c>
      <c r="D16" s="18" t="s">
        <v>84</v>
      </c>
      <c r="E16" s="18" t="s">
        <v>83</v>
      </c>
      <c r="F16" s="18" t="s">
        <v>82</v>
      </c>
      <c r="G16" s="18" t="s">
        <v>81</v>
      </c>
      <c r="H16" s="18" t="s">
        <v>80</v>
      </c>
      <c r="I16" s="18" t="s">
        <v>79</v>
      </c>
      <c r="J16" s="17" t="s">
        <v>78</v>
      </c>
    </row>
    <row r="17" spans="1:10" s="13" customFormat="1" ht="6" customHeight="1">
      <c r="A17" s="16"/>
      <c r="B17" s="15"/>
      <c r="C17" s="15"/>
      <c r="D17" s="15"/>
      <c r="E17" s="15"/>
      <c r="F17" s="15"/>
      <c r="G17" s="15"/>
      <c r="H17" s="15"/>
      <c r="I17" s="15"/>
      <c r="J17" s="14"/>
    </row>
    <row r="18" spans="1:10" s="13" customFormat="1">
      <c r="A18" s="12">
        <f>IF(Valores_especificados,1,"")</f>
        <v>1</v>
      </c>
      <c r="B18" s="11">
        <f t="shared" ref="B18:B81" si="0">IF(Núm_de_pago&lt;&gt;"",DATE(YEAR(Inicio_prestamo),MONTH(Inicio_prestamo)+(Núm_de_pago)*12/Núm_pagos_al_año,DAY(Inicio_prestamo)),"")</f>
        <v>42431</v>
      </c>
      <c r="C18" s="9">
        <f>IF(Valores_especificados,Importe_del_préstamo,"")</f>
        <v>297986506.01958203</v>
      </c>
      <c r="D18" s="9">
        <f t="shared" ref="D18:D81" si="1">IF(Núm_de_pago&lt;&gt;"",Pago_mensual_programado,"")</f>
        <v>4275240.6629802724</v>
      </c>
      <c r="E18" s="10">
        <f t="shared" ref="E18:E81" si="2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18" s="9">
        <f t="shared" ref="F18:F81" si="3">IF(AND(Núm_de_pago&lt;&gt;"",Pago_progr+Pago_adicional&lt;Saldo_inicial),Pago_progr+Pago_adicional,IF(Núm_de_pago&lt;&gt;"",Saldo_inicial,""))</f>
        <v>4275240.6629802724</v>
      </c>
      <c r="G18" s="9">
        <f t="shared" ref="G18:G81" si="4">IF(Núm_de_pago&lt;&gt;"",Pago_total-Int,"")</f>
        <v>1295375.602784452</v>
      </c>
      <c r="H18" s="9">
        <f>IF(Núm_de_pago&lt;&gt;"",Saldo_inicial*(Tasa_de_interés/Núm_pagos_al_año),"")</f>
        <v>2979865.0601958204</v>
      </c>
      <c r="I18" s="9">
        <f t="shared" ref="I18:I81" si="5">IF(AND(Núm_de_pago&lt;&gt;"",Pago_progr+Pago_adicional&lt;Saldo_inicial),Saldo_inicial-Capital,IF(Núm_de_pago&lt;&gt;"",0,""))</f>
        <v>296691130.41679758</v>
      </c>
      <c r="J18" s="9">
        <f>SUM($H$18:$H18)</f>
        <v>2979865.0601958204</v>
      </c>
    </row>
    <row r="19" spans="1:10" s="13" customFormat="1" ht="12.75" customHeight="1">
      <c r="A19" s="12">
        <f>IF(Valores_especificados,A18+1,"")</f>
        <v>2</v>
      </c>
      <c r="B19" s="11">
        <f t="shared" si="0"/>
        <v>42462</v>
      </c>
      <c r="C19" s="9">
        <f t="shared" ref="C19:C82" si="6">IF(Núm_de_pago&lt;&gt;"",I18,"")</f>
        <v>296691130.41679758</v>
      </c>
      <c r="D19" s="9">
        <f t="shared" si="1"/>
        <v>4275240.6629802724</v>
      </c>
      <c r="E19" s="10">
        <f t="shared" si="2"/>
        <v>0</v>
      </c>
      <c r="F19" s="9">
        <f t="shared" si="3"/>
        <v>4275240.6629802724</v>
      </c>
      <c r="G19" s="9">
        <f t="shared" si="4"/>
        <v>1308329.3588122963</v>
      </c>
      <c r="H19" s="9">
        <f t="shared" ref="H19:H82" si="7">IF(Núm_de_pago&lt;&gt;"",Saldo_inicial*Tasa_de_interés/Núm_pagos_al_año,"")</f>
        <v>2966911.3041679761</v>
      </c>
      <c r="I19" s="9">
        <f t="shared" si="5"/>
        <v>295382801.05798531</v>
      </c>
      <c r="J19" s="9">
        <f>SUM($H$18:$H19)</f>
        <v>5946776.364363797</v>
      </c>
    </row>
    <row r="20" spans="1:10" s="13" customFormat="1" ht="12.75" customHeight="1">
      <c r="A20" s="12">
        <f>IF(Valores_especificados,A19+1,"")</f>
        <v>3</v>
      </c>
      <c r="B20" s="11">
        <f t="shared" si="0"/>
        <v>42492</v>
      </c>
      <c r="C20" s="9">
        <f t="shared" si="6"/>
        <v>295382801.05798531</v>
      </c>
      <c r="D20" s="9">
        <f t="shared" si="1"/>
        <v>4275240.6629802724</v>
      </c>
      <c r="E20" s="10">
        <f t="shared" si="2"/>
        <v>0</v>
      </c>
      <c r="F20" s="9">
        <f t="shared" si="3"/>
        <v>4275240.6629802724</v>
      </c>
      <c r="G20" s="9">
        <f t="shared" si="4"/>
        <v>1321412.6524004196</v>
      </c>
      <c r="H20" s="9">
        <f t="shared" si="7"/>
        <v>2953828.0105798529</v>
      </c>
      <c r="I20" s="9">
        <f t="shared" si="5"/>
        <v>294061388.40558487</v>
      </c>
      <c r="J20" s="9">
        <f>SUM($H$18:$H20)</f>
        <v>8900604.3749436494</v>
      </c>
    </row>
    <row r="21" spans="1:10" s="13" customFormat="1">
      <c r="A21" s="12">
        <f>IF(Valores_especificados,A20+1,"")</f>
        <v>4</v>
      </c>
      <c r="B21" s="11">
        <f t="shared" si="0"/>
        <v>42523</v>
      </c>
      <c r="C21" s="9">
        <f t="shared" si="6"/>
        <v>294061388.40558487</v>
      </c>
      <c r="D21" s="9">
        <f t="shared" si="1"/>
        <v>4275240.6629802724</v>
      </c>
      <c r="E21" s="10">
        <f t="shared" si="2"/>
        <v>0</v>
      </c>
      <c r="F21" s="9">
        <f t="shared" si="3"/>
        <v>4275240.6629802724</v>
      </c>
      <c r="G21" s="9">
        <f t="shared" si="4"/>
        <v>1334626.7789244237</v>
      </c>
      <c r="H21" s="9">
        <f t="shared" si="7"/>
        <v>2940613.8840558487</v>
      </c>
      <c r="I21" s="9">
        <f t="shared" si="5"/>
        <v>292726761.62666047</v>
      </c>
      <c r="J21" s="9">
        <f>SUM($H$18:$H21)</f>
        <v>11841218.258999499</v>
      </c>
    </row>
    <row r="22" spans="1:10" s="13" customFormat="1">
      <c r="A22" s="12">
        <f>IF(Valores_especificados,A21+1,"")</f>
        <v>5</v>
      </c>
      <c r="B22" s="11">
        <f t="shared" si="0"/>
        <v>42553</v>
      </c>
      <c r="C22" s="9">
        <f t="shared" si="6"/>
        <v>292726761.62666047</v>
      </c>
      <c r="D22" s="9">
        <f t="shared" si="1"/>
        <v>4275240.6629802724</v>
      </c>
      <c r="E22" s="10">
        <f t="shared" si="2"/>
        <v>0</v>
      </c>
      <c r="F22" s="9">
        <f t="shared" si="3"/>
        <v>4275240.6629802724</v>
      </c>
      <c r="G22" s="9">
        <f t="shared" si="4"/>
        <v>1347973.0467136679</v>
      </c>
      <c r="H22" s="9">
        <f t="shared" si="7"/>
        <v>2927267.6162666045</v>
      </c>
      <c r="I22" s="9">
        <f t="shared" si="5"/>
        <v>291378788.57994682</v>
      </c>
      <c r="J22" s="9">
        <f>SUM($H$18:$H22)</f>
        <v>14768485.875266103</v>
      </c>
    </row>
    <row r="23" spans="1:10">
      <c r="A23" s="12">
        <f>IF(Valores_especificados,A22+1,"")</f>
        <v>6</v>
      </c>
      <c r="B23" s="11">
        <f t="shared" si="0"/>
        <v>42584</v>
      </c>
      <c r="C23" s="9">
        <f t="shared" si="6"/>
        <v>291378788.57994682</v>
      </c>
      <c r="D23" s="9">
        <f t="shared" si="1"/>
        <v>4275240.6629802724</v>
      </c>
      <c r="E23" s="10">
        <f t="shared" si="2"/>
        <v>0</v>
      </c>
      <c r="F23" s="9">
        <f t="shared" si="3"/>
        <v>4275240.6629802724</v>
      </c>
      <c r="G23" s="9">
        <f t="shared" si="4"/>
        <v>1361452.7771808044</v>
      </c>
      <c r="H23" s="9">
        <f t="shared" si="7"/>
        <v>2913787.885799468</v>
      </c>
      <c r="I23" s="9">
        <f t="shared" si="5"/>
        <v>290017335.80276603</v>
      </c>
      <c r="J23" s="9">
        <f>SUM($H$18:$H23)</f>
        <v>17682273.761065573</v>
      </c>
    </row>
    <row r="24" spans="1:10">
      <c r="A24" s="12">
        <f>IF(Valores_especificados,A23+1,"")</f>
        <v>7</v>
      </c>
      <c r="B24" s="11">
        <f t="shared" si="0"/>
        <v>42615</v>
      </c>
      <c r="C24" s="9">
        <f t="shared" si="6"/>
        <v>290017335.80276603</v>
      </c>
      <c r="D24" s="9">
        <f t="shared" si="1"/>
        <v>4275240.6629802724</v>
      </c>
      <c r="E24" s="10">
        <f t="shared" si="2"/>
        <v>0</v>
      </c>
      <c r="F24" s="9">
        <f t="shared" si="3"/>
        <v>4275240.6629802724</v>
      </c>
      <c r="G24" s="9">
        <f t="shared" si="4"/>
        <v>1375067.3049526126</v>
      </c>
      <c r="H24" s="9">
        <f t="shared" si="7"/>
        <v>2900173.3580276598</v>
      </c>
      <c r="I24" s="9">
        <f t="shared" si="5"/>
        <v>288642268.4978134</v>
      </c>
      <c r="J24" s="9">
        <f>SUM($H$18:$H24)</f>
        <v>20582447.119093232</v>
      </c>
    </row>
    <row r="25" spans="1:10">
      <c r="A25" s="12">
        <f>IF(Valores_especificados,A24+1,"")</f>
        <v>8</v>
      </c>
      <c r="B25" s="11">
        <f t="shared" si="0"/>
        <v>42645</v>
      </c>
      <c r="C25" s="9">
        <f t="shared" si="6"/>
        <v>288642268.4978134</v>
      </c>
      <c r="D25" s="9">
        <f t="shared" si="1"/>
        <v>4275240.6629802724</v>
      </c>
      <c r="E25" s="10">
        <f t="shared" si="2"/>
        <v>0</v>
      </c>
      <c r="F25" s="9">
        <f t="shared" si="3"/>
        <v>4275240.6629802724</v>
      </c>
      <c r="G25" s="9">
        <f t="shared" si="4"/>
        <v>1388817.9780021389</v>
      </c>
      <c r="H25" s="9">
        <f t="shared" si="7"/>
        <v>2886422.6849781335</v>
      </c>
      <c r="I25" s="9">
        <f t="shared" si="5"/>
        <v>287253450.51981127</v>
      </c>
      <c r="J25" s="9">
        <f>SUM($H$18:$H25)</f>
        <v>23468869.804071367</v>
      </c>
    </row>
    <row r="26" spans="1:10">
      <c r="A26" s="12">
        <f>IF(Valores_especificados,A25+1,"")</f>
        <v>9</v>
      </c>
      <c r="B26" s="11">
        <f t="shared" si="0"/>
        <v>42676</v>
      </c>
      <c r="C26" s="9">
        <f t="shared" si="6"/>
        <v>287253450.51981127</v>
      </c>
      <c r="D26" s="9">
        <f t="shared" si="1"/>
        <v>4275240.6629802724</v>
      </c>
      <c r="E26" s="10">
        <f t="shared" si="2"/>
        <v>0</v>
      </c>
      <c r="F26" s="9">
        <f t="shared" si="3"/>
        <v>4275240.6629802724</v>
      </c>
      <c r="G26" s="9">
        <f t="shared" si="4"/>
        <v>1402706.1577821602</v>
      </c>
      <c r="H26" s="9">
        <f t="shared" si="7"/>
        <v>2872534.5051981122</v>
      </c>
      <c r="I26" s="9">
        <f t="shared" si="5"/>
        <v>285850744.36202914</v>
      </c>
      <c r="J26" s="9">
        <f>SUM($H$18:$H26)</f>
        <v>26341404.30926948</v>
      </c>
    </row>
    <row r="27" spans="1:10">
      <c r="A27" s="12">
        <f>IF(Valores_especificados,A26+1,"")</f>
        <v>10</v>
      </c>
      <c r="B27" s="11">
        <f t="shared" si="0"/>
        <v>42706</v>
      </c>
      <c r="C27" s="9">
        <f t="shared" si="6"/>
        <v>285850744.36202914</v>
      </c>
      <c r="D27" s="9">
        <f t="shared" si="1"/>
        <v>4275240.6629802724</v>
      </c>
      <c r="E27" s="10">
        <f t="shared" si="2"/>
        <v>0</v>
      </c>
      <c r="F27" s="9">
        <f t="shared" si="3"/>
        <v>4275240.6629802724</v>
      </c>
      <c r="G27" s="9">
        <f t="shared" si="4"/>
        <v>1416733.2193599814</v>
      </c>
      <c r="H27" s="9">
        <f t="shared" si="7"/>
        <v>2858507.4436202911</v>
      </c>
      <c r="I27" s="9">
        <f t="shared" si="5"/>
        <v>284434011.14266914</v>
      </c>
      <c r="J27" s="9">
        <f>SUM($H$18:$H27)</f>
        <v>29199911.752889771</v>
      </c>
    </row>
    <row r="28" spans="1:10">
      <c r="A28" s="12">
        <f>IF(Valores_especificados,A27+1,"")</f>
        <v>11</v>
      </c>
      <c r="B28" s="11">
        <f t="shared" si="0"/>
        <v>42737</v>
      </c>
      <c r="C28" s="9">
        <f t="shared" si="6"/>
        <v>284434011.14266914</v>
      </c>
      <c r="D28" s="9">
        <f t="shared" si="1"/>
        <v>4275240.6629802724</v>
      </c>
      <c r="E28" s="10">
        <f t="shared" si="2"/>
        <v>0</v>
      </c>
      <c r="F28" s="9">
        <f t="shared" si="3"/>
        <v>4275240.6629802724</v>
      </c>
      <c r="G28" s="9">
        <f t="shared" si="4"/>
        <v>1430900.5515535814</v>
      </c>
      <c r="H28" s="9">
        <f t="shared" si="7"/>
        <v>2844340.1114266911</v>
      </c>
      <c r="I28" s="9">
        <f t="shared" si="5"/>
        <v>283003110.59111553</v>
      </c>
      <c r="J28" s="9">
        <f>SUM($H$18:$H28)</f>
        <v>32044251.864316463</v>
      </c>
    </row>
    <row r="29" spans="1:10">
      <c r="A29" s="12">
        <f>IF(Valores_especificados,A28+1,"")</f>
        <v>12</v>
      </c>
      <c r="B29" s="11">
        <f t="shared" si="0"/>
        <v>42768</v>
      </c>
      <c r="C29" s="9">
        <f t="shared" si="6"/>
        <v>283003110.59111553</v>
      </c>
      <c r="D29" s="9">
        <f t="shared" si="1"/>
        <v>4275240.6629802724</v>
      </c>
      <c r="E29" s="10">
        <f t="shared" si="2"/>
        <v>0</v>
      </c>
      <c r="F29" s="9">
        <f t="shared" si="3"/>
        <v>4275240.6629802724</v>
      </c>
      <c r="G29" s="9">
        <f t="shared" si="4"/>
        <v>1445209.5570691167</v>
      </c>
      <c r="H29" s="9">
        <f t="shared" si="7"/>
        <v>2830031.1059111557</v>
      </c>
      <c r="I29" s="9">
        <f t="shared" si="5"/>
        <v>281557901.03404641</v>
      </c>
      <c r="J29" s="9">
        <f>SUM($H$18:$H29)</f>
        <v>34874282.970227621</v>
      </c>
    </row>
    <row r="30" spans="1:10">
      <c r="A30" s="12">
        <f>IF(Valores_especificados,A29+1,"")</f>
        <v>13</v>
      </c>
      <c r="B30" s="11">
        <f t="shared" si="0"/>
        <v>42796</v>
      </c>
      <c r="C30" s="9">
        <f t="shared" si="6"/>
        <v>281557901.03404641</v>
      </c>
      <c r="D30" s="9">
        <f t="shared" si="1"/>
        <v>4275240.6629802724</v>
      </c>
      <c r="E30" s="10">
        <f t="shared" si="2"/>
        <v>0</v>
      </c>
      <c r="F30" s="9">
        <f t="shared" si="3"/>
        <v>4275240.6629802724</v>
      </c>
      <c r="G30" s="9">
        <f t="shared" si="4"/>
        <v>1459661.6526398086</v>
      </c>
      <c r="H30" s="9">
        <f t="shared" si="7"/>
        <v>2815579.0103404638</v>
      </c>
      <c r="I30" s="9">
        <f t="shared" si="5"/>
        <v>280098239.38140661</v>
      </c>
      <c r="J30" s="9">
        <f>SUM($H$18:$H30)</f>
        <v>37689861.980568089</v>
      </c>
    </row>
    <row r="31" spans="1:10">
      <c r="A31" s="12">
        <f>IF(Valores_especificados,A30+1,"")</f>
        <v>14</v>
      </c>
      <c r="B31" s="11">
        <f t="shared" si="0"/>
        <v>42827</v>
      </c>
      <c r="C31" s="9">
        <f t="shared" si="6"/>
        <v>280098239.38140661</v>
      </c>
      <c r="D31" s="9">
        <f t="shared" si="1"/>
        <v>4275240.6629802724</v>
      </c>
      <c r="E31" s="10">
        <f t="shared" si="2"/>
        <v>0</v>
      </c>
      <c r="F31" s="9">
        <f t="shared" si="3"/>
        <v>4275240.6629802724</v>
      </c>
      <c r="G31" s="9">
        <f t="shared" si="4"/>
        <v>1474258.2691662065</v>
      </c>
      <c r="H31" s="9">
        <f t="shared" si="7"/>
        <v>2800982.393814066</v>
      </c>
      <c r="I31" s="9">
        <f t="shared" si="5"/>
        <v>278623981.11224037</v>
      </c>
      <c r="J31" s="9">
        <f>SUM($H$18:$H31)</f>
        <v>40490844.374382153</v>
      </c>
    </row>
    <row r="32" spans="1:10">
      <c r="A32" s="12">
        <f>IF(Valores_especificados,A31+1,"")</f>
        <v>15</v>
      </c>
      <c r="B32" s="11">
        <f t="shared" si="0"/>
        <v>42857</v>
      </c>
      <c r="C32" s="9">
        <f t="shared" si="6"/>
        <v>278623981.11224037</v>
      </c>
      <c r="D32" s="9">
        <f t="shared" si="1"/>
        <v>4275240.6629802724</v>
      </c>
      <c r="E32" s="10">
        <f t="shared" si="2"/>
        <v>0</v>
      </c>
      <c r="F32" s="9">
        <f t="shared" si="3"/>
        <v>4275240.6629802724</v>
      </c>
      <c r="G32" s="9">
        <f t="shared" si="4"/>
        <v>1489000.8518578685</v>
      </c>
      <c r="H32" s="9">
        <f t="shared" si="7"/>
        <v>2786239.8111224039</v>
      </c>
      <c r="I32" s="9">
        <f t="shared" si="5"/>
        <v>277134980.26038253</v>
      </c>
      <c r="J32" s="9">
        <f>SUM($H$18:$H32)</f>
        <v>43277084.185504556</v>
      </c>
    </row>
    <row r="33" spans="1:10">
      <c r="A33" s="12">
        <f>IF(Valores_especificados,A32+1,"")</f>
        <v>16</v>
      </c>
      <c r="B33" s="11">
        <f t="shared" si="0"/>
        <v>42888</v>
      </c>
      <c r="C33" s="9">
        <f t="shared" si="6"/>
        <v>277134980.26038253</v>
      </c>
      <c r="D33" s="9">
        <f t="shared" si="1"/>
        <v>4275240.6629802724</v>
      </c>
      <c r="E33" s="10">
        <f t="shared" si="2"/>
        <v>0</v>
      </c>
      <c r="F33" s="9">
        <f t="shared" si="3"/>
        <v>4275240.6629802724</v>
      </c>
      <c r="G33" s="9">
        <f t="shared" si="4"/>
        <v>1503890.860376447</v>
      </c>
      <c r="H33" s="9">
        <f t="shared" si="7"/>
        <v>2771349.8026038255</v>
      </c>
      <c r="I33" s="9">
        <f t="shared" si="5"/>
        <v>275631089.40000612</v>
      </c>
      <c r="J33" s="9">
        <f>SUM($H$18:$H33)</f>
        <v>46048433.988108382</v>
      </c>
    </row>
    <row r="34" spans="1:10">
      <c r="A34" s="12">
        <f>IF(Valores_especificados,A33+1,"")</f>
        <v>17</v>
      </c>
      <c r="B34" s="11">
        <f t="shared" si="0"/>
        <v>42918</v>
      </c>
      <c r="C34" s="9">
        <f t="shared" si="6"/>
        <v>275631089.40000612</v>
      </c>
      <c r="D34" s="9">
        <f t="shared" si="1"/>
        <v>4275240.6629802724</v>
      </c>
      <c r="E34" s="10">
        <f t="shared" si="2"/>
        <v>0</v>
      </c>
      <c r="F34" s="9">
        <f t="shared" si="3"/>
        <v>4275240.6629802724</v>
      </c>
      <c r="G34" s="9">
        <f t="shared" si="4"/>
        <v>1518929.7689802111</v>
      </c>
      <c r="H34" s="9">
        <f t="shared" si="7"/>
        <v>2756310.8940000613</v>
      </c>
      <c r="I34" s="9">
        <f t="shared" si="5"/>
        <v>274112159.63102591</v>
      </c>
      <c r="J34" s="9">
        <f>SUM($H$18:$H34)</f>
        <v>48804744.882108442</v>
      </c>
    </row>
    <row r="35" spans="1:10">
      <c r="A35" s="12">
        <f>IF(Valores_especificados,A34+1,"")</f>
        <v>18</v>
      </c>
      <c r="B35" s="11">
        <f t="shared" si="0"/>
        <v>42949</v>
      </c>
      <c r="C35" s="9">
        <f t="shared" si="6"/>
        <v>274112159.63102591</v>
      </c>
      <c r="D35" s="9">
        <f t="shared" si="1"/>
        <v>4275240.6629802724</v>
      </c>
      <c r="E35" s="10">
        <f t="shared" si="2"/>
        <v>0</v>
      </c>
      <c r="F35" s="9">
        <f t="shared" si="3"/>
        <v>4275240.6629802724</v>
      </c>
      <c r="G35" s="9">
        <f t="shared" si="4"/>
        <v>1534119.0666700131</v>
      </c>
      <c r="H35" s="9">
        <f t="shared" si="7"/>
        <v>2741121.5963102593</v>
      </c>
      <c r="I35" s="9">
        <f t="shared" si="5"/>
        <v>272578040.56435591</v>
      </c>
      <c r="J35" s="9">
        <f>SUM($H$18:$H35)</f>
        <v>51545866.4784187</v>
      </c>
    </row>
    <row r="36" spans="1:10">
      <c r="A36" s="12">
        <f>IF(Valores_especificados,A35+1,"")</f>
        <v>19</v>
      </c>
      <c r="B36" s="11">
        <f t="shared" si="0"/>
        <v>42980</v>
      </c>
      <c r="C36" s="9">
        <f t="shared" si="6"/>
        <v>272578040.56435591</v>
      </c>
      <c r="D36" s="9">
        <f t="shared" si="1"/>
        <v>4275240.6629802724</v>
      </c>
      <c r="E36" s="10">
        <f t="shared" si="2"/>
        <v>0</v>
      </c>
      <c r="F36" s="9">
        <f t="shared" si="3"/>
        <v>4275240.6629802724</v>
      </c>
      <c r="G36" s="9">
        <f t="shared" si="4"/>
        <v>1549460.2573367134</v>
      </c>
      <c r="H36" s="9">
        <f t="shared" si="7"/>
        <v>2725780.4056435591</v>
      </c>
      <c r="I36" s="9">
        <f t="shared" si="5"/>
        <v>271028580.30701917</v>
      </c>
      <c r="J36" s="9">
        <f>SUM($H$18:$H36)</f>
        <v>54271646.88406226</v>
      </c>
    </row>
    <row r="37" spans="1:10">
      <c r="A37" s="12">
        <f>IF(Valores_especificados,A36+1,"")</f>
        <v>20</v>
      </c>
      <c r="B37" s="11">
        <f t="shared" si="0"/>
        <v>43010</v>
      </c>
      <c r="C37" s="9">
        <f t="shared" si="6"/>
        <v>271028580.30701917</v>
      </c>
      <c r="D37" s="9">
        <f t="shared" si="1"/>
        <v>4275240.6629802724</v>
      </c>
      <c r="E37" s="10">
        <f t="shared" si="2"/>
        <v>0</v>
      </c>
      <c r="F37" s="9">
        <f t="shared" si="3"/>
        <v>4275240.6629802724</v>
      </c>
      <c r="G37" s="9">
        <f t="shared" si="4"/>
        <v>1564954.8599100807</v>
      </c>
      <c r="H37" s="9">
        <f t="shared" si="7"/>
        <v>2710285.8030701918</v>
      </c>
      <c r="I37" s="9">
        <f t="shared" si="5"/>
        <v>269463625.4471091</v>
      </c>
      <c r="J37" s="9">
        <f>SUM($H$18:$H37)</f>
        <v>56981932.687132455</v>
      </c>
    </row>
    <row r="38" spans="1:10">
      <c r="A38" s="12">
        <f>IF(Valores_especificados,A37+1,"")</f>
        <v>21</v>
      </c>
      <c r="B38" s="11">
        <f t="shared" si="0"/>
        <v>43041</v>
      </c>
      <c r="C38" s="9">
        <f t="shared" si="6"/>
        <v>269463625.4471091</v>
      </c>
      <c r="D38" s="9">
        <f t="shared" si="1"/>
        <v>4275240.6629802724</v>
      </c>
      <c r="E38" s="10">
        <f t="shared" si="2"/>
        <v>0</v>
      </c>
      <c r="F38" s="9">
        <f t="shared" si="3"/>
        <v>4275240.6629802724</v>
      </c>
      <c r="G38" s="9">
        <f t="shared" si="4"/>
        <v>1580604.4085091813</v>
      </c>
      <c r="H38" s="9">
        <f t="shared" si="7"/>
        <v>2694636.2544710911</v>
      </c>
      <c r="I38" s="9">
        <f t="shared" si="5"/>
        <v>267883021.03859991</v>
      </c>
      <c r="J38" s="9">
        <f>SUM($H$18:$H38)</f>
        <v>59676568.941603549</v>
      </c>
    </row>
    <row r="39" spans="1:10">
      <c r="A39" s="12">
        <f>IF(Valores_especificados,A38+1,"")</f>
        <v>22</v>
      </c>
      <c r="B39" s="11">
        <f t="shared" si="0"/>
        <v>43071</v>
      </c>
      <c r="C39" s="9">
        <f t="shared" si="6"/>
        <v>267883021.03859991</v>
      </c>
      <c r="D39" s="9">
        <f t="shared" si="1"/>
        <v>4275240.6629802724</v>
      </c>
      <c r="E39" s="10">
        <f t="shared" si="2"/>
        <v>0</v>
      </c>
      <c r="F39" s="9">
        <f t="shared" si="3"/>
        <v>4275240.6629802724</v>
      </c>
      <c r="G39" s="9">
        <f t="shared" si="4"/>
        <v>1596410.4525942733</v>
      </c>
      <c r="H39" s="9">
        <f t="shared" si="7"/>
        <v>2678830.2103859992</v>
      </c>
      <c r="I39" s="9">
        <f t="shared" si="5"/>
        <v>266286610.58600563</v>
      </c>
      <c r="J39" s="9">
        <f>SUM($H$18:$H39)</f>
        <v>62355399.151989549</v>
      </c>
    </row>
    <row r="40" spans="1:10">
      <c r="A40" s="12">
        <f>IF(Valores_especificados,A39+1,"")</f>
        <v>23</v>
      </c>
      <c r="B40" s="11">
        <f t="shared" si="0"/>
        <v>43102</v>
      </c>
      <c r="C40" s="9">
        <f t="shared" si="6"/>
        <v>266286610.58600563</v>
      </c>
      <c r="D40" s="9">
        <f t="shared" si="1"/>
        <v>4275240.6629802724</v>
      </c>
      <c r="E40" s="10">
        <f t="shared" si="2"/>
        <v>0</v>
      </c>
      <c r="F40" s="9">
        <f t="shared" si="3"/>
        <v>4275240.6629802724</v>
      </c>
      <c r="G40" s="9">
        <f t="shared" si="4"/>
        <v>1612374.5571202165</v>
      </c>
      <c r="H40" s="9">
        <f t="shared" si="7"/>
        <v>2662866.1058600559</v>
      </c>
      <c r="I40" s="9">
        <f t="shared" si="5"/>
        <v>264674236.02888542</v>
      </c>
      <c r="J40" s="9">
        <f>SUM($H$18:$H40)</f>
        <v>65018265.257849604</v>
      </c>
    </row>
    <row r="41" spans="1:10">
      <c r="A41" s="12">
        <f>IF(Valores_especificados,A40+1,"")</f>
        <v>24</v>
      </c>
      <c r="B41" s="11">
        <f t="shared" si="0"/>
        <v>43133</v>
      </c>
      <c r="C41" s="9">
        <f t="shared" si="6"/>
        <v>264674236.02888542</v>
      </c>
      <c r="D41" s="9">
        <f t="shared" si="1"/>
        <v>4275240.6629802724</v>
      </c>
      <c r="E41" s="10">
        <f t="shared" si="2"/>
        <v>0</v>
      </c>
      <c r="F41" s="9">
        <f t="shared" si="3"/>
        <v>4275240.6629802724</v>
      </c>
      <c r="G41" s="9">
        <f t="shared" si="4"/>
        <v>1628498.3026914182</v>
      </c>
      <c r="H41" s="9">
        <f t="shared" si="7"/>
        <v>2646742.3602888542</v>
      </c>
      <c r="I41" s="9">
        <f t="shared" si="5"/>
        <v>263045737.72619399</v>
      </c>
      <c r="J41" s="9">
        <f>SUM($H$18:$H41)</f>
        <v>67665007.618138462</v>
      </c>
    </row>
    <row r="42" spans="1:10">
      <c r="A42" s="12">
        <f>IF(Valores_especificados,A41+1,"")</f>
        <v>25</v>
      </c>
      <c r="B42" s="11">
        <f t="shared" si="0"/>
        <v>43161</v>
      </c>
      <c r="C42" s="9">
        <f t="shared" si="6"/>
        <v>263045737.72619399</v>
      </c>
      <c r="D42" s="9">
        <f t="shared" si="1"/>
        <v>4275240.6629802724</v>
      </c>
      <c r="E42" s="10">
        <f t="shared" si="2"/>
        <v>0</v>
      </c>
      <c r="F42" s="9">
        <f t="shared" si="3"/>
        <v>4275240.6629802724</v>
      </c>
      <c r="G42" s="9">
        <f t="shared" si="4"/>
        <v>1644783.2857183325</v>
      </c>
      <c r="H42" s="9">
        <f t="shared" si="7"/>
        <v>2630457.3772619399</v>
      </c>
      <c r="I42" s="9">
        <f t="shared" si="5"/>
        <v>261400954.44047567</v>
      </c>
      <c r="J42" s="9">
        <f>SUM($H$18:$H42)</f>
        <v>70295464.995400399</v>
      </c>
    </row>
    <row r="43" spans="1:10">
      <c r="A43" s="12">
        <f>IF(Valores_especificados,A42+1,"")</f>
        <v>26</v>
      </c>
      <c r="B43" s="11">
        <f t="shared" si="0"/>
        <v>43192</v>
      </c>
      <c r="C43" s="9">
        <f t="shared" si="6"/>
        <v>261400954.44047567</v>
      </c>
      <c r="D43" s="9">
        <f t="shared" si="1"/>
        <v>4275240.6629802724</v>
      </c>
      <c r="E43" s="10">
        <f t="shared" si="2"/>
        <v>0</v>
      </c>
      <c r="F43" s="9">
        <f t="shared" si="3"/>
        <v>4275240.6629802724</v>
      </c>
      <c r="G43" s="9">
        <f t="shared" si="4"/>
        <v>1661231.1185755157</v>
      </c>
      <c r="H43" s="9">
        <f t="shared" si="7"/>
        <v>2614009.5444047567</v>
      </c>
      <c r="I43" s="9">
        <f t="shared" si="5"/>
        <v>259739723.32190016</v>
      </c>
      <c r="J43" s="9">
        <f>SUM($H$18:$H43)</f>
        <v>72909474.539805159</v>
      </c>
    </row>
    <row r="44" spans="1:10">
      <c r="A44" s="12">
        <f>IF(Valores_especificados,A43+1,"")</f>
        <v>27</v>
      </c>
      <c r="B44" s="11">
        <f t="shared" si="0"/>
        <v>43222</v>
      </c>
      <c r="C44" s="9">
        <f t="shared" si="6"/>
        <v>259739723.32190016</v>
      </c>
      <c r="D44" s="9">
        <f t="shared" si="1"/>
        <v>4275240.6629802724</v>
      </c>
      <c r="E44" s="10">
        <f t="shared" si="2"/>
        <v>0</v>
      </c>
      <c r="F44" s="9">
        <f t="shared" si="3"/>
        <v>4275240.6629802724</v>
      </c>
      <c r="G44" s="9">
        <f t="shared" si="4"/>
        <v>1677843.429761271</v>
      </c>
      <c r="H44" s="9">
        <f t="shared" si="7"/>
        <v>2597397.2332190014</v>
      </c>
      <c r="I44" s="9">
        <f t="shared" si="5"/>
        <v>258061879.8921389</v>
      </c>
      <c r="J44" s="9">
        <f>SUM($H$18:$H44)</f>
        <v>75506871.773024157</v>
      </c>
    </row>
    <row r="45" spans="1:10">
      <c r="A45" s="12">
        <f>IF(Valores_especificados,A44+1,"")</f>
        <v>28</v>
      </c>
      <c r="B45" s="11">
        <f t="shared" si="0"/>
        <v>43253</v>
      </c>
      <c r="C45" s="9">
        <f t="shared" si="6"/>
        <v>258061879.8921389</v>
      </c>
      <c r="D45" s="9">
        <f t="shared" si="1"/>
        <v>4275240.6629802724</v>
      </c>
      <c r="E45" s="10">
        <f t="shared" si="2"/>
        <v>0</v>
      </c>
      <c r="F45" s="9">
        <f t="shared" si="3"/>
        <v>4275240.6629802724</v>
      </c>
      <c r="G45" s="9">
        <f t="shared" si="4"/>
        <v>1694621.8640588834</v>
      </c>
      <c r="H45" s="9">
        <f t="shared" si="7"/>
        <v>2580618.798921389</v>
      </c>
      <c r="I45" s="9">
        <f t="shared" si="5"/>
        <v>256367258.02808002</v>
      </c>
      <c r="J45" s="9">
        <f>SUM($H$18:$H45)</f>
        <v>78087490.571945548</v>
      </c>
    </row>
    <row r="46" spans="1:10">
      <c r="A46" s="12">
        <f>IF(Valores_especificados,A45+1,"")</f>
        <v>29</v>
      </c>
      <c r="B46" s="11">
        <f t="shared" si="0"/>
        <v>43283</v>
      </c>
      <c r="C46" s="9">
        <f t="shared" si="6"/>
        <v>256367258.02808002</v>
      </c>
      <c r="D46" s="9">
        <f t="shared" si="1"/>
        <v>4275240.6629802724</v>
      </c>
      <c r="E46" s="10">
        <f t="shared" si="2"/>
        <v>0</v>
      </c>
      <c r="F46" s="9">
        <f t="shared" si="3"/>
        <v>4275240.6629802724</v>
      </c>
      <c r="G46" s="9">
        <f t="shared" si="4"/>
        <v>1711568.0826994726</v>
      </c>
      <c r="H46" s="9">
        <f t="shared" si="7"/>
        <v>2563672.5802807999</v>
      </c>
      <c r="I46" s="9">
        <f t="shared" si="5"/>
        <v>254655689.94538054</v>
      </c>
      <c r="J46" s="9">
        <f>SUM($H$18:$H46)</f>
        <v>80651163.152226344</v>
      </c>
    </row>
    <row r="47" spans="1:10">
      <c r="A47" s="12">
        <f>IF(Valores_especificados,A46+1,"")</f>
        <v>30</v>
      </c>
      <c r="B47" s="11">
        <f t="shared" si="0"/>
        <v>43314</v>
      </c>
      <c r="C47" s="9">
        <f t="shared" si="6"/>
        <v>254655689.94538054</v>
      </c>
      <c r="D47" s="9">
        <f t="shared" si="1"/>
        <v>4275240.6629802724</v>
      </c>
      <c r="E47" s="10">
        <f t="shared" si="2"/>
        <v>0</v>
      </c>
      <c r="F47" s="9">
        <f t="shared" si="3"/>
        <v>4275240.6629802724</v>
      </c>
      <c r="G47" s="9">
        <f t="shared" si="4"/>
        <v>1728683.7635264671</v>
      </c>
      <c r="H47" s="9">
        <f t="shared" si="7"/>
        <v>2546556.8994538053</v>
      </c>
      <c r="I47" s="9">
        <f t="shared" si="5"/>
        <v>252927006.18185407</v>
      </c>
      <c r="J47" s="9">
        <f>SUM($H$18:$H47)</f>
        <v>83197720.051680148</v>
      </c>
    </row>
    <row r="48" spans="1:10">
      <c r="A48" s="12">
        <f>IF(Valores_especificados,A47+1,"")</f>
        <v>31</v>
      </c>
      <c r="B48" s="11">
        <f t="shared" si="0"/>
        <v>43345</v>
      </c>
      <c r="C48" s="9">
        <f t="shared" si="6"/>
        <v>252927006.18185407</v>
      </c>
      <c r="D48" s="9">
        <f t="shared" si="1"/>
        <v>4275240.6629802724</v>
      </c>
      <c r="E48" s="10">
        <f t="shared" si="2"/>
        <v>0</v>
      </c>
      <c r="F48" s="9">
        <f t="shared" si="3"/>
        <v>4275240.6629802724</v>
      </c>
      <c r="G48" s="9">
        <f t="shared" si="4"/>
        <v>1745970.6011617319</v>
      </c>
      <c r="H48" s="9">
        <f t="shared" si="7"/>
        <v>2529270.0618185406</v>
      </c>
      <c r="I48" s="9">
        <f t="shared" si="5"/>
        <v>251181035.58069235</v>
      </c>
      <c r="J48" s="9">
        <f>SUM($H$18:$H48)</f>
        <v>85726990.113498688</v>
      </c>
    </row>
    <row r="49" spans="1:10">
      <c r="A49" s="12">
        <f>IF(Valores_especificados,A48+1,"")</f>
        <v>32</v>
      </c>
      <c r="B49" s="11">
        <f t="shared" si="0"/>
        <v>43375</v>
      </c>
      <c r="C49" s="9">
        <f t="shared" si="6"/>
        <v>251181035.58069235</v>
      </c>
      <c r="D49" s="9">
        <f t="shared" si="1"/>
        <v>4275240.6629802724</v>
      </c>
      <c r="E49" s="10">
        <f t="shared" si="2"/>
        <v>0</v>
      </c>
      <c r="F49" s="9">
        <f t="shared" si="3"/>
        <v>4275240.6629802724</v>
      </c>
      <c r="G49" s="9">
        <f t="shared" si="4"/>
        <v>1763430.307173349</v>
      </c>
      <c r="H49" s="9">
        <f t="shared" si="7"/>
        <v>2511810.3558069235</v>
      </c>
      <c r="I49" s="9">
        <f t="shared" si="5"/>
        <v>249417605.27351901</v>
      </c>
      <c r="J49" s="9">
        <f>SUM($H$18:$H49)</f>
        <v>88238800.469305605</v>
      </c>
    </row>
    <row r="50" spans="1:10">
      <c r="A50" s="12">
        <f>IF(Valores_especificados,A49+1,"")</f>
        <v>33</v>
      </c>
      <c r="B50" s="11">
        <f t="shared" si="0"/>
        <v>43406</v>
      </c>
      <c r="C50" s="9">
        <f t="shared" si="6"/>
        <v>249417605.27351901</v>
      </c>
      <c r="D50" s="9">
        <f t="shared" si="1"/>
        <v>4275240.6629802724</v>
      </c>
      <c r="E50" s="10">
        <f t="shared" si="2"/>
        <v>0</v>
      </c>
      <c r="F50" s="9">
        <f t="shared" si="3"/>
        <v>4275240.6629802724</v>
      </c>
      <c r="G50" s="9">
        <f t="shared" si="4"/>
        <v>1781064.6102450825</v>
      </c>
      <c r="H50" s="9">
        <f t="shared" si="7"/>
        <v>2494176.0527351899</v>
      </c>
      <c r="I50" s="9">
        <f t="shared" si="5"/>
        <v>247636540.66327393</v>
      </c>
      <c r="J50" s="9">
        <f>SUM($H$18:$H50)</f>
        <v>90732976.522040799</v>
      </c>
    </row>
    <row r="51" spans="1:10">
      <c r="A51" s="12">
        <f>IF(Valores_especificados,A50+1,"")</f>
        <v>34</v>
      </c>
      <c r="B51" s="11">
        <f t="shared" si="0"/>
        <v>43436</v>
      </c>
      <c r="C51" s="9">
        <f t="shared" si="6"/>
        <v>247636540.66327393</v>
      </c>
      <c r="D51" s="9">
        <f t="shared" si="1"/>
        <v>4275240.6629802724</v>
      </c>
      <c r="E51" s="10">
        <f t="shared" si="2"/>
        <v>0</v>
      </c>
      <c r="F51" s="9">
        <f t="shared" si="3"/>
        <v>4275240.6629802724</v>
      </c>
      <c r="G51" s="9">
        <f t="shared" si="4"/>
        <v>1798875.2563475333</v>
      </c>
      <c r="H51" s="9">
        <f t="shared" si="7"/>
        <v>2476365.4066327391</v>
      </c>
      <c r="I51" s="9">
        <f t="shared" si="5"/>
        <v>245837665.40692639</v>
      </c>
      <c r="J51" s="9">
        <f>SUM($H$18:$H51)</f>
        <v>93209341.928673536</v>
      </c>
    </row>
    <row r="52" spans="1:10">
      <c r="A52" s="12">
        <f>IF(Valores_especificados,A51+1,"")</f>
        <v>35</v>
      </c>
      <c r="B52" s="11">
        <f t="shared" si="0"/>
        <v>43467</v>
      </c>
      <c r="C52" s="9">
        <f t="shared" si="6"/>
        <v>245837665.40692639</v>
      </c>
      <c r="D52" s="9">
        <f t="shared" si="1"/>
        <v>4275240.6629802724</v>
      </c>
      <c r="E52" s="10">
        <f t="shared" si="2"/>
        <v>0</v>
      </c>
      <c r="F52" s="9">
        <f t="shared" si="3"/>
        <v>4275240.6629802724</v>
      </c>
      <c r="G52" s="9">
        <f t="shared" si="4"/>
        <v>1816864.0089110085</v>
      </c>
      <c r="H52" s="9">
        <f t="shared" si="7"/>
        <v>2458376.654069264</v>
      </c>
      <c r="I52" s="9">
        <f t="shared" si="5"/>
        <v>244020801.39801538</v>
      </c>
      <c r="J52" s="9">
        <f>SUM($H$18:$H52)</f>
        <v>95667718.582742795</v>
      </c>
    </row>
    <row r="53" spans="1:10">
      <c r="A53" s="12">
        <f>IF(Valores_especificados,A52+1,"")</f>
        <v>36</v>
      </c>
      <c r="B53" s="11">
        <f t="shared" si="0"/>
        <v>43498</v>
      </c>
      <c r="C53" s="9">
        <f t="shared" si="6"/>
        <v>244020801.39801538</v>
      </c>
      <c r="D53" s="9">
        <f t="shared" si="1"/>
        <v>4275240.6629802724</v>
      </c>
      <c r="E53" s="10">
        <f t="shared" si="2"/>
        <v>0</v>
      </c>
      <c r="F53" s="9">
        <f t="shared" si="3"/>
        <v>4275240.6629802724</v>
      </c>
      <c r="G53" s="9">
        <f t="shared" si="4"/>
        <v>1835032.649000119</v>
      </c>
      <c r="H53" s="9">
        <f t="shared" si="7"/>
        <v>2440208.0139801535</v>
      </c>
      <c r="I53" s="9">
        <f t="shared" si="5"/>
        <v>242185768.74901527</v>
      </c>
      <c r="J53" s="9">
        <f>SUM($H$18:$H53)</f>
        <v>98107926.596722946</v>
      </c>
    </row>
    <row r="54" spans="1:10">
      <c r="A54" s="12">
        <f>IF(Valores_especificados,A53+1,"")</f>
        <v>37</v>
      </c>
      <c r="B54" s="11">
        <f t="shared" si="0"/>
        <v>43526</v>
      </c>
      <c r="C54" s="9">
        <f t="shared" si="6"/>
        <v>242185768.74901527</v>
      </c>
      <c r="D54" s="9">
        <f t="shared" si="1"/>
        <v>4275240.6629802724</v>
      </c>
      <c r="E54" s="10">
        <f t="shared" si="2"/>
        <v>0</v>
      </c>
      <c r="F54" s="9">
        <f t="shared" si="3"/>
        <v>4275240.6629802724</v>
      </c>
      <c r="G54" s="9">
        <f t="shared" si="4"/>
        <v>1853382.9754901198</v>
      </c>
      <c r="H54" s="9">
        <f t="shared" si="7"/>
        <v>2421857.6874901527</v>
      </c>
      <c r="I54" s="9">
        <f t="shared" si="5"/>
        <v>240332385.77352515</v>
      </c>
      <c r="J54" s="9">
        <f>SUM($H$18:$H54)</f>
        <v>100529784.2842131</v>
      </c>
    </row>
    <row r="55" spans="1:10">
      <c r="A55" s="12">
        <f>IF(Valores_especificados,A54+1,"")</f>
        <v>38</v>
      </c>
      <c r="B55" s="11">
        <f t="shared" si="0"/>
        <v>43557</v>
      </c>
      <c r="C55" s="9">
        <f t="shared" si="6"/>
        <v>240332385.77352515</v>
      </c>
      <c r="D55" s="9">
        <f t="shared" si="1"/>
        <v>4275240.6629802724</v>
      </c>
      <c r="E55" s="10">
        <f t="shared" si="2"/>
        <v>0</v>
      </c>
      <c r="F55" s="9">
        <f t="shared" si="3"/>
        <v>4275240.6629802724</v>
      </c>
      <c r="G55" s="9">
        <f t="shared" si="4"/>
        <v>1871916.8052450209</v>
      </c>
      <c r="H55" s="9">
        <f t="shared" si="7"/>
        <v>2403323.8577352515</v>
      </c>
      <c r="I55" s="9">
        <f t="shared" si="5"/>
        <v>238460468.96828014</v>
      </c>
      <c r="J55" s="9">
        <f>SUM($H$18:$H55)</f>
        <v>102933108.14194834</v>
      </c>
    </row>
    <row r="56" spans="1:10">
      <c r="A56" s="12">
        <f>IF(Valores_especificados,A55+1,"")</f>
        <v>39</v>
      </c>
      <c r="B56" s="11">
        <f t="shared" si="0"/>
        <v>43587</v>
      </c>
      <c r="C56" s="9">
        <f t="shared" si="6"/>
        <v>238460468.96828014</v>
      </c>
      <c r="D56" s="9">
        <f t="shared" si="1"/>
        <v>4275240.6629802724</v>
      </c>
      <c r="E56" s="10">
        <f t="shared" si="2"/>
        <v>0</v>
      </c>
      <c r="F56" s="9">
        <f t="shared" si="3"/>
        <v>4275240.6629802724</v>
      </c>
      <c r="G56" s="9">
        <f t="shared" si="4"/>
        <v>1890635.9732974712</v>
      </c>
      <c r="H56" s="9">
        <f t="shared" si="7"/>
        <v>2384604.6896828013</v>
      </c>
      <c r="I56" s="9">
        <f t="shared" si="5"/>
        <v>236569832.99498266</v>
      </c>
      <c r="J56" s="9">
        <f>SUM($H$18:$H56)</f>
        <v>105317712.83163114</v>
      </c>
    </row>
    <row r="57" spans="1:10">
      <c r="A57" s="12">
        <f>IF(Valores_especificados,A56+1,"")</f>
        <v>40</v>
      </c>
      <c r="B57" s="11">
        <f t="shared" si="0"/>
        <v>43618</v>
      </c>
      <c r="C57" s="9">
        <f t="shared" si="6"/>
        <v>236569832.99498266</v>
      </c>
      <c r="D57" s="9">
        <f t="shared" si="1"/>
        <v>4275240.6629802724</v>
      </c>
      <c r="E57" s="10">
        <f t="shared" si="2"/>
        <v>0</v>
      </c>
      <c r="F57" s="9">
        <f t="shared" si="3"/>
        <v>4275240.6629802724</v>
      </c>
      <c r="G57" s="9">
        <f t="shared" si="4"/>
        <v>1909542.333030446</v>
      </c>
      <c r="H57" s="9">
        <f t="shared" si="7"/>
        <v>2365698.3299498265</v>
      </c>
      <c r="I57" s="9">
        <f t="shared" si="5"/>
        <v>234660290.66195223</v>
      </c>
      <c r="J57" s="9">
        <f>SUM($H$18:$H57)</f>
        <v>107683411.16158096</v>
      </c>
    </row>
    <row r="58" spans="1:10">
      <c r="A58" s="12">
        <f>IF(Valores_especificados,A57+1,"")</f>
        <v>41</v>
      </c>
      <c r="B58" s="11">
        <f t="shared" si="0"/>
        <v>43648</v>
      </c>
      <c r="C58" s="9">
        <f t="shared" si="6"/>
        <v>234660290.66195223</v>
      </c>
      <c r="D58" s="9">
        <f t="shared" si="1"/>
        <v>4275240.6629802724</v>
      </c>
      <c r="E58" s="10">
        <f t="shared" si="2"/>
        <v>0</v>
      </c>
      <c r="F58" s="9">
        <f t="shared" si="3"/>
        <v>4275240.6629802724</v>
      </c>
      <c r="G58" s="9">
        <f t="shared" si="4"/>
        <v>1928637.7563607502</v>
      </c>
      <c r="H58" s="9">
        <f t="shared" si="7"/>
        <v>2346602.9066195223</v>
      </c>
      <c r="I58" s="9">
        <f t="shared" si="5"/>
        <v>232731652.90559149</v>
      </c>
      <c r="J58" s="9">
        <f>SUM($H$18:$H58)</f>
        <v>110030014.06820048</v>
      </c>
    </row>
    <row r="59" spans="1:10">
      <c r="A59" s="12">
        <f>IF(Valores_especificados,A58+1,"")</f>
        <v>42</v>
      </c>
      <c r="B59" s="11">
        <f t="shared" si="0"/>
        <v>43679</v>
      </c>
      <c r="C59" s="9">
        <f t="shared" si="6"/>
        <v>232731652.90559149</v>
      </c>
      <c r="D59" s="9">
        <f t="shared" si="1"/>
        <v>4275240.6629802724</v>
      </c>
      <c r="E59" s="10">
        <f t="shared" si="2"/>
        <v>0</v>
      </c>
      <c r="F59" s="9">
        <f t="shared" si="3"/>
        <v>4275240.6629802724</v>
      </c>
      <c r="G59" s="9">
        <f t="shared" si="4"/>
        <v>1947924.1339243576</v>
      </c>
      <c r="H59" s="9">
        <f t="shared" si="7"/>
        <v>2327316.5290559148</v>
      </c>
      <c r="I59" s="9">
        <f t="shared" si="5"/>
        <v>230783728.77166712</v>
      </c>
      <c r="J59" s="9">
        <f>SUM($H$18:$H59)</f>
        <v>112357330.59725639</v>
      </c>
    </row>
    <row r="60" spans="1:10">
      <c r="A60" s="12">
        <f>IF(Valores_especificados,A59+1,"")</f>
        <v>43</v>
      </c>
      <c r="B60" s="11">
        <f t="shared" si="0"/>
        <v>43710</v>
      </c>
      <c r="C60" s="9">
        <f t="shared" si="6"/>
        <v>230783728.77166712</v>
      </c>
      <c r="D60" s="9">
        <f t="shared" si="1"/>
        <v>4275240.6629802724</v>
      </c>
      <c r="E60" s="10">
        <f t="shared" si="2"/>
        <v>0</v>
      </c>
      <c r="F60" s="9">
        <f t="shared" si="3"/>
        <v>4275240.6629802724</v>
      </c>
      <c r="G60" s="9">
        <f t="shared" si="4"/>
        <v>1967403.3752636011</v>
      </c>
      <c r="H60" s="9">
        <f t="shared" si="7"/>
        <v>2307837.2877166714</v>
      </c>
      <c r="I60" s="9">
        <f t="shared" si="5"/>
        <v>228816325.39640352</v>
      </c>
      <c r="J60" s="9">
        <f>SUM($H$18:$H60)</f>
        <v>114665167.88497306</v>
      </c>
    </row>
    <row r="61" spans="1:10">
      <c r="A61" s="12">
        <f>IF(Valores_especificados,A60+1,"")</f>
        <v>44</v>
      </c>
      <c r="B61" s="11">
        <f t="shared" si="0"/>
        <v>43740</v>
      </c>
      <c r="C61" s="9">
        <f t="shared" si="6"/>
        <v>228816325.39640352</v>
      </c>
      <c r="D61" s="9">
        <f t="shared" si="1"/>
        <v>4275240.6629802724</v>
      </c>
      <c r="E61" s="10">
        <f t="shared" si="2"/>
        <v>0</v>
      </c>
      <c r="F61" s="9">
        <f t="shared" si="3"/>
        <v>4275240.6629802724</v>
      </c>
      <c r="G61" s="9">
        <f t="shared" si="4"/>
        <v>1987077.4090162371</v>
      </c>
      <c r="H61" s="9">
        <f t="shared" si="7"/>
        <v>2288163.2539640353</v>
      </c>
      <c r="I61" s="9">
        <f t="shared" si="5"/>
        <v>226829247.98738727</v>
      </c>
      <c r="J61" s="9">
        <f>SUM($H$18:$H61)</f>
        <v>116953331.1389371</v>
      </c>
    </row>
    <row r="62" spans="1:10">
      <c r="A62" s="12">
        <f>IF(Valores_especificados,A61+1,"")</f>
        <v>45</v>
      </c>
      <c r="B62" s="11">
        <f t="shared" si="0"/>
        <v>43771</v>
      </c>
      <c r="C62" s="9">
        <f t="shared" si="6"/>
        <v>226829247.98738727</v>
      </c>
      <c r="D62" s="9">
        <f t="shared" si="1"/>
        <v>4275240.6629802724</v>
      </c>
      <c r="E62" s="10">
        <f t="shared" si="2"/>
        <v>0</v>
      </c>
      <c r="F62" s="9">
        <f t="shared" si="3"/>
        <v>4275240.6629802724</v>
      </c>
      <c r="G62" s="9">
        <f t="shared" si="4"/>
        <v>2006948.1831063996</v>
      </c>
      <c r="H62" s="9">
        <f t="shared" si="7"/>
        <v>2268292.4798738728</v>
      </c>
      <c r="I62" s="9">
        <f t="shared" si="5"/>
        <v>224822299.80428088</v>
      </c>
      <c r="J62" s="9">
        <f>SUM($H$18:$H62)</f>
        <v>119221623.61881097</v>
      </c>
    </row>
    <row r="63" spans="1:10">
      <c r="A63" s="12">
        <f>IF(Valores_especificados,A62+1,"")</f>
        <v>46</v>
      </c>
      <c r="B63" s="11">
        <f t="shared" si="0"/>
        <v>43801</v>
      </c>
      <c r="C63" s="9">
        <f t="shared" si="6"/>
        <v>224822299.80428088</v>
      </c>
      <c r="D63" s="9">
        <f t="shared" si="1"/>
        <v>4275240.6629802724</v>
      </c>
      <c r="E63" s="10">
        <f t="shared" si="2"/>
        <v>0</v>
      </c>
      <c r="F63" s="9">
        <f t="shared" si="3"/>
        <v>4275240.6629802724</v>
      </c>
      <c r="G63" s="9">
        <f t="shared" si="4"/>
        <v>2027017.6649374641</v>
      </c>
      <c r="H63" s="9">
        <f t="shared" si="7"/>
        <v>2248222.9980428084</v>
      </c>
      <c r="I63" s="9">
        <f t="shared" si="5"/>
        <v>222795282.13934341</v>
      </c>
      <c r="J63" s="9">
        <f>SUM($H$18:$H63)</f>
        <v>121469846.61685377</v>
      </c>
    </row>
    <row r="64" spans="1:10">
      <c r="A64" s="12">
        <f>IF(Valores_especificados,A63+1,"")</f>
        <v>47</v>
      </c>
      <c r="B64" s="11">
        <f t="shared" si="0"/>
        <v>43832</v>
      </c>
      <c r="C64" s="9">
        <f t="shared" si="6"/>
        <v>222795282.13934341</v>
      </c>
      <c r="D64" s="9">
        <f t="shared" si="1"/>
        <v>4275240.6629802724</v>
      </c>
      <c r="E64" s="10">
        <f t="shared" si="2"/>
        <v>0</v>
      </c>
      <c r="F64" s="9">
        <f t="shared" si="3"/>
        <v>4275240.6629802724</v>
      </c>
      <c r="G64" s="9">
        <f t="shared" si="4"/>
        <v>2047287.8415868385</v>
      </c>
      <c r="H64" s="9">
        <f t="shared" si="7"/>
        <v>2227952.821393434</v>
      </c>
      <c r="I64" s="9">
        <f t="shared" si="5"/>
        <v>220747994.29775658</v>
      </c>
      <c r="J64" s="9">
        <f>SUM($H$18:$H64)</f>
        <v>123697799.4382472</v>
      </c>
    </row>
    <row r="65" spans="1:10">
      <c r="A65" s="12">
        <f>IF(Valores_especificados,A64+1,"")</f>
        <v>48</v>
      </c>
      <c r="B65" s="11">
        <f t="shared" si="0"/>
        <v>43863</v>
      </c>
      <c r="C65" s="9">
        <f t="shared" si="6"/>
        <v>220747994.29775658</v>
      </c>
      <c r="D65" s="9">
        <f t="shared" si="1"/>
        <v>4275240.6629802724</v>
      </c>
      <c r="E65" s="10">
        <f t="shared" si="2"/>
        <v>0</v>
      </c>
      <c r="F65" s="9">
        <f t="shared" si="3"/>
        <v>4275240.6629802724</v>
      </c>
      <c r="G65" s="9">
        <f t="shared" si="4"/>
        <v>2067760.7200027066</v>
      </c>
      <c r="H65" s="9">
        <f t="shared" si="7"/>
        <v>2207479.9429775658</v>
      </c>
      <c r="I65" s="9">
        <f t="shared" si="5"/>
        <v>218680233.57775387</v>
      </c>
      <c r="J65" s="9">
        <f>SUM($H$18:$H65)</f>
        <v>125905279.38122477</v>
      </c>
    </row>
    <row r="66" spans="1:10">
      <c r="A66" s="12">
        <f>IF(Valores_especificados,A65+1,"")</f>
        <v>49</v>
      </c>
      <c r="B66" s="11">
        <f t="shared" si="0"/>
        <v>43892</v>
      </c>
      <c r="C66" s="9">
        <f t="shared" si="6"/>
        <v>218680233.57775387</v>
      </c>
      <c r="D66" s="9">
        <f t="shared" si="1"/>
        <v>4275240.6629802724</v>
      </c>
      <c r="E66" s="10">
        <f t="shared" si="2"/>
        <v>0</v>
      </c>
      <c r="F66" s="9">
        <f t="shared" si="3"/>
        <v>4275240.6629802724</v>
      </c>
      <c r="G66" s="9">
        <f t="shared" si="4"/>
        <v>2088438.3272027341</v>
      </c>
      <c r="H66" s="9">
        <f t="shared" si="7"/>
        <v>2186802.3357775384</v>
      </c>
      <c r="I66" s="9">
        <f t="shared" si="5"/>
        <v>216591795.25055113</v>
      </c>
      <c r="J66" s="9">
        <f>SUM($H$18:$H66)</f>
        <v>128092081.7170023</v>
      </c>
    </row>
    <row r="67" spans="1:10">
      <c r="A67" s="12">
        <f>IF(Valores_especificados,A66+1,"")</f>
        <v>50</v>
      </c>
      <c r="B67" s="11">
        <f t="shared" si="0"/>
        <v>43923</v>
      </c>
      <c r="C67" s="9">
        <f t="shared" si="6"/>
        <v>216591795.25055113</v>
      </c>
      <c r="D67" s="9">
        <f t="shared" si="1"/>
        <v>4275240.6629802724</v>
      </c>
      <c r="E67" s="10">
        <f t="shared" si="2"/>
        <v>0</v>
      </c>
      <c r="F67" s="9">
        <f t="shared" si="3"/>
        <v>4275240.6629802724</v>
      </c>
      <c r="G67" s="9">
        <f t="shared" si="4"/>
        <v>2109322.7104747612</v>
      </c>
      <c r="H67" s="9">
        <f t="shared" si="7"/>
        <v>2165917.9525055112</v>
      </c>
      <c r="I67" s="9">
        <f t="shared" si="5"/>
        <v>214482472.54007638</v>
      </c>
      <c r="J67" s="9">
        <f>SUM($H$18:$H67)</f>
        <v>130257999.66950782</v>
      </c>
    </row>
    <row r="68" spans="1:10">
      <c r="A68" s="12">
        <f>IF(Valores_especificados,A67+1,"")</f>
        <v>51</v>
      </c>
      <c r="B68" s="11">
        <f t="shared" si="0"/>
        <v>43953</v>
      </c>
      <c r="C68" s="9">
        <f t="shared" si="6"/>
        <v>214482472.54007638</v>
      </c>
      <c r="D68" s="9">
        <f t="shared" si="1"/>
        <v>4275240.6629802724</v>
      </c>
      <c r="E68" s="10">
        <f t="shared" si="2"/>
        <v>0</v>
      </c>
      <c r="F68" s="9">
        <f t="shared" si="3"/>
        <v>4275240.6629802724</v>
      </c>
      <c r="G68" s="9">
        <f t="shared" si="4"/>
        <v>2130415.9375795089</v>
      </c>
      <c r="H68" s="9">
        <f t="shared" si="7"/>
        <v>2144824.7254007636</v>
      </c>
      <c r="I68" s="9">
        <f t="shared" si="5"/>
        <v>212352056.60249686</v>
      </c>
      <c r="J68" s="9">
        <f>SUM($H$18:$H68)</f>
        <v>132402824.39490858</v>
      </c>
    </row>
    <row r="69" spans="1:10">
      <c r="A69" s="12">
        <f>IF(Valores_especificados,A68+1,"")</f>
        <v>52</v>
      </c>
      <c r="B69" s="11">
        <f t="shared" si="0"/>
        <v>43984</v>
      </c>
      <c r="C69" s="9">
        <f t="shared" si="6"/>
        <v>212352056.60249686</v>
      </c>
      <c r="D69" s="9">
        <f t="shared" si="1"/>
        <v>4275240.6629802724</v>
      </c>
      <c r="E69" s="10">
        <f t="shared" si="2"/>
        <v>0</v>
      </c>
      <c r="F69" s="9">
        <f t="shared" si="3"/>
        <v>4275240.6629802724</v>
      </c>
      <c r="G69" s="9">
        <f t="shared" si="4"/>
        <v>2151720.096955304</v>
      </c>
      <c r="H69" s="9">
        <f t="shared" si="7"/>
        <v>2123520.5660249684</v>
      </c>
      <c r="I69" s="9">
        <f t="shared" si="5"/>
        <v>210200336.50554156</v>
      </c>
      <c r="J69" s="9">
        <f>SUM($H$18:$H69)</f>
        <v>134526344.96093354</v>
      </c>
    </row>
    <row r="70" spans="1:10">
      <c r="A70" s="12">
        <f>IF(Valores_especificados,A69+1,"")</f>
        <v>53</v>
      </c>
      <c r="B70" s="11">
        <f t="shared" si="0"/>
        <v>44014</v>
      </c>
      <c r="C70" s="9">
        <f t="shared" si="6"/>
        <v>210200336.50554156</v>
      </c>
      <c r="D70" s="9">
        <f t="shared" si="1"/>
        <v>4275240.6629802724</v>
      </c>
      <c r="E70" s="10">
        <f t="shared" si="2"/>
        <v>0</v>
      </c>
      <c r="F70" s="9">
        <f t="shared" si="3"/>
        <v>4275240.6629802724</v>
      </c>
      <c r="G70" s="9">
        <f t="shared" si="4"/>
        <v>2173237.2979248571</v>
      </c>
      <c r="H70" s="9">
        <f t="shared" si="7"/>
        <v>2102003.3650554153</v>
      </c>
      <c r="I70" s="9">
        <f t="shared" si="5"/>
        <v>208027099.20761672</v>
      </c>
      <c r="J70" s="9">
        <f>SUM($H$18:$H70)</f>
        <v>136628348.32598895</v>
      </c>
    </row>
    <row r="71" spans="1:10">
      <c r="A71" s="12">
        <f>IF(Valores_especificados,A70+1,"")</f>
        <v>54</v>
      </c>
      <c r="B71" s="11">
        <f t="shared" si="0"/>
        <v>44045</v>
      </c>
      <c r="C71" s="9">
        <f t="shared" si="6"/>
        <v>208027099.20761672</v>
      </c>
      <c r="D71" s="9">
        <f t="shared" si="1"/>
        <v>4275240.6629802724</v>
      </c>
      <c r="E71" s="10">
        <f t="shared" si="2"/>
        <v>0</v>
      </c>
      <c r="F71" s="9">
        <f t="shared" si="3"/>
        <v>4275240.6629802724</v>
      </c>
      <c r="G71" s="9">
        <f t="shared" si="4"/>
        <v>2194969.6709041055</v>
      </c>
      <c r="H71" s="9">
        <f t="shared" si="7"/>
        <v>2080270.9920761671</v>
      </c>
      <c r="I71" s="9">
        <f t="shared" si="5"/>
        <v>205832129.53671262</v>
      </c>
      <c r="J71" s="9">
        <f>SUM($H$18:$H71)</f>
        <v>138708619.31806511</v>
      </c>
    </row>
    <row r="72" spans="1:10">
      <c r="A72" s="12">
        <f>IF(Valores_especificados,A71+1,"")</f>
        <v>55</v>
      </c>
      <c r="B72" s="11">
        <f t="shared" si="0"/>
        <v>44076</v>
      </c>
      <c r="C72" s="9">
        <f t="shared" si="6"/>
        <v>205832129.53671262</v>
      </c>
      <c r="D72" s="9">
        <f t="shared" si="1"/>
        <v>4275240.6629802724</v>
      </c>
      <c r="E72" s="10">
        <f t="shared" si="2"/>
        <v>0</v>
      </c>
      <c r="F72" s="9">
        <f t="shared" si="3"/>
        <v>4275240.6629802724</v>
      </c>
      <c r="G72" s="9">
        <f t="shared" si="4"/>
        <v>2216919.3676131461</v>
      </c>
      <c r="H72" s="9">
        <f t="shared" si="7"/>
        <v>2058321.2953671261</v>
      </c>
      <c r="I72" s="9">
        <f t="shared" si="5"/>
        <v>203615210.16909948</v>
      </c>
      <c r="J72" s="9">
        <f>SUM($H$18:$H72)</f>
        <v>140766940.61343223</v>
      </c>
    </row>
    <row r="73" spans="1:10">
      <c r="A73" s="12">
        <f>IF(Valores_especificados,A72+1,"")</f>
        <v>56</v>
      </c>
      <c r="B73" s="11">
        <f t="shared" si="0"/>
        <v>44106</v>
      </c>
      <c r="C73" s="9">
        <f t="shared" si="6"/>
        <v>203615210.16909948</v>
      </c>
      <c r="D73" s="9">
        <f t="shared" si="1"/>
        <v>4275240.6629802724</v>
      </c>
      <c r="E73" s="10">
        <f t="shared" si="2"/>
        <v>0</v>
      </c>
      <c r="F73" s="9">
        <f t="shared" si="3"/>
        <v>4275240.6629802724</v>
      </c>
      <c r="G73" s="9">
        <f t="shared" si="4"/>
        <v>2239088.5612892779</v>
      </c>
      <c r="H73" s="9">
        <f t="shared" si="7"/>
        <v>2036152.1016909946</v>
      </c>
      <c r="I73" s="9">
        <f t="shared" si="5"/>
        <v>201376121.6078102</v>
      </c>
      <c r="J73" s="9">
        <f>SUM($H$18:$H73)</f>
        <v>142803092.71512324</v>
      </c>
    </row>
    <row r="74" spans="1:10">
      <c r="A74" s="12">
        <f>IF(Valores_especificados,A73+1,"")</f>
        <v>57</v>
      </c>
      <c r="B74" s="11">
        <f t="shared" si="0"/>
        <v>44137</v>
      </c>
      <c r="C74" s="9">
        <f t="shared" si="6"/>
        <v>201376121.6078102</v>
      </c>
      <c r="D74" s="9">
        <f t="shared" si="1"/>
        <v>4275240.6629802724</v>
      </c>
      <c r="E74" s="10">
        <f t="shared" si="2"/>
        <v>0</v>
      </c>
      <c r="F74" s="9">
        <f t="shared" si="3"/>
        <v>4275240.6629802724</v>
      </c>
      <c r="G74" s="9">
        <f t="shared" si="4"/>
        <v>2261479.4469021708</v>
      </c>
      <c r="H74" s="9">
        <f t="shared" si="7"/>
        <v>2013761.2160781019</v>
      </c>
      <c r="I74" s="9">
        <f t="shared" si="5"/>
        <v>199114642.16090804</v>
      </c>
      <c r="J74" s="9">
        <f>SUM($H$18:$H74)</f>
        <v>144816853.93120134</v>
      </c>
    </row>
    <row r="75" spans="1:10">
      <c r="A75" s="12">
        <f>IF(Valores_especificados,A74+1,"")</f>
        <v>58</v>
      </c>
      <c r="B75" s="11">
        <f t="shared" si="0"/>
        <v>44167</v>
      </c>
      <c r="C75" s="9">
        <f t="shared" si="6"/>
        <v>199114642.16090804</v>
      </c>
      <c r="D75" s="9">
        <f t="shared" si="1"/>
        <v>4275240.6629802724</v>
      </c>
      <c r="E75" s="10">
        <f t="shared" si="2"/>
        <v>0</v>
      </c>
      <c r="F75" s="9">
        <f t="shared" si="3"/>
        <v>4275240.6629802724</v>
      </c>
      <c r="G75" s="9">
        <f t="shared" si="4"/>
        <v>2284094.241371192</v>
      </c>
      <c r="H75" s="9">
        <f t="shared" si="7"/>
        <v>1991146.4216090804</v>
      </c>
      <c r="I75" s="9">
        <f t="shared" si="5"/>
        <v>196830547.91953686</v>
      </c>
      <c r="J75" s="9">
        <f>SUM($H$18:$H75)</f>
        <v>146808000.35281041</v>
      </c>
    </row>
    <row r="76" spans="1:10">
      <c r="A76" s="12">
        <f>IF(Valores_especificados,A75+1,"")</f>
        <v>59</v>
      </c>
      <c r="B76" s="11">
        <f t="shared" si="0"/>
        <v>44198</v>
      </c>
      <c r="C76" s="9">
        <f t="shared" si="6"/>
        <v>196830547.91953686</v>
      </c>
      <c r="D76" s="9">
        <f t="shared" si="1"/>
        <v>4275240.6629802724</v>
      </c>
      <c r="E76" s="10">
        <f t="shared" si="2"/>
        <v>0</v>
      </c>
      <c r="F76" s="9">
        <f t="shared" si="3"/>
        <v>4275240.6629802724</v>
      </c>
      <c r="G76" s="9">
        <f t="shared" si="4"/>
        <v>2306935.183784904</v>
      </c>
      <c r="H76" s="9">
        <f t="shared" si="7"/>
        <v>1968305.4791953685</v>
      </c>
      <c r="I76" s="9">
        <f t="shared" si="5"/>
        <v>194523612.73575196</v>
      </c>
      <c r="J76" s="9">
        <f>SUM($H$18:$H76)</f>
        <v>148776305.83200577</v>
      </c>
    </row>
    <row r="77" spans="1:10">
      <c r="A77" s="12">
        <f>IF(Valores_especificados,A76+1,"")</f>
        <v>60</v>
      </c>
      <c r="B77" s="11">
        <f t="shared" si="0"/>
        <v>44229</v>
      </c>
      <c r="C77" s="9">
        <f t="shared" si="6"/>
        <v>194523612.73575196</v>
      </c>
      <c r="D77" s="9">
        <f t="shared" si="1"/>
        <v>4275240.6629802724</v>
      </c>
      <c r="E77" s="10">
        <f t="shared" si="2"/>
        <v>0</v>
      </c>
      <c r="F77" s="9">
        <f t="shared" si="3"/>
        <v>4275240.6629802724</v>
      </c>
      <c r="G77" s="9">
        <f t="shared" si="4"/>
        <v>2330004.5356227532</v>
      </c>
      <c r="H77" s="9">
        <f t="shared" si="7"/>
        <v>1945236.1273575195</v>
      </c>
      <c r="I77" s="9">
        <f t="shared" si="5"/>
        <v>192193608.20012921</v>
      </c>
      <c r="J77" s="9">
        <f>SUM($H$18:$H77)</f>
        <v>150721541.95936328</v>
      </c>
    </row>
    <row r="78" spans="1:10">
      <c r="A78" s="12">
        <f>IF(Valores_especificados,A77+1,"")</f>
        <v>61</v>
      </c>
      <c r="B78" s="11">
        <f t="shared" si="0"/>
        <v>44257</v>
      </c>
      <c r="C78" s="9">
        <f t="shared" si="6"/>
        <v>192193608.20012921</v>
      </c>
      <c r="D78" s="9">
        <f t="shared" si="1"/>
        <v>4275240.6629802724</v>
      </c>
      <c r="E78" s="10">
        <f t="shared" si="2"/>
        <v>0</v>
      </c>
      <c r="F78" s="9">
        <f t="shared" si="3"/>
        <v>4275240.6629802724</v>
      </c>
      <c r="G78" s="9">
        <f t="shared" si="4"/>
        <v>2353304.5809789803</v>
      </c>
      <c r="H78" s="9">
        <f t="shared" si="7"/>
        <v>1921936.0820012921</v>
      </c>
      <c r="I78" s="9">
        <f t="shared" si="5"/>
        <v>189840303.61915022</v>
      </c>
      <c r="J78" s="9">
        <f>SUM($H$18:$H78)</f>
        <v>152643478.04136458</v>
      </c>
    </row>
    <row r="79" spans="1:10">
      <c r="A79" s="12">
        <f>IF(Valores_especificados,A78+1,"")</f>
        <v>62</v>
      </c>
      <c r="B79" s="11">
        <f t="shared" si="0"/>
        <v>44288</v>
      </c>
      <c r="C79" s="9">
        <f t="shared" si="6"/>
        <v>189840303.61915022</v>
      </c>
      <c r="D79" s="9">
        <f t="shared" si="1"/>
        <v>4275240.6629802724</v>
      </c>
      <c r="E79" s="10">
        <f t="shared" si="2"/>
        <v>0</v>
      </c>
      <c r="F79" s="9">
        <f t="shared" si="3"/>
        <v>4275240.6629802724</v>
      </c>
      <c r="G79" s="9">
        <f t="shared" si="4"/>
        <v>2376837.6267887698</v>
      </c>
      <c r="H79" s="9">
        <f t="shared" si="7"/>
        <v>1898403.0361915024</v>
      </c>
      <c r="I79" s="9">
        <f t="shared" si="5"/>
        <v>187463465.99236146</v>
      </c>
      <c r="J79" s="9">
        <f>SUM($H$18:$H79)</f>
        <v>154541881.07755607</v>
      </c>
    </row>
    <row r="80" spans="1:10">
      <c r="A80" s="12">
        <f>IF(Valores_especificados,A79+1,"")</f>
        <v>63</v>
      </c>
      <c r="B80" s="11">
        <f t="shared" si="0"/>
        <v>44318</v>
      </c>
      <c r="C80" s="9">
        <f t="shared" si="6"/>
        <v>187463465.99236146</v>
      </c>
      <c r="D80" s="9">
        <f t="shared" si="1"/>
        <v>4275240.6629802724</v>
      </c>
      <c r="E80" s="10">
        <f t="shared" si="2"/>
        <v>0</v>
      </c>
      <c r="F80" s="9">
        <f t="shared" si="3"/>
        <v>4275240.6629802724</v>
      </c>
      <c r="G80" s="9">
        <f t="shared" si="4"/>
        <v>2400606.0030566575</v>
      </c>
      <c r="H80" s="9">
        <f t="shared" si="7"/>
        <v>1874634.6599236147</v>
      </c>
      <c r="I80" s="9">
        <f t="shared" si="5"/>
        <v>185062859.98930481</v>
      </c>
      <c r="J80" s="9">
        <f>SUM($H$18:$H80)</f>
        <v>156416515.73747969</v>
      </c>
    </row>
    <row r="81" spans="1:10">
      <c r="A81" s="12">
        <f>IF(Valores_especificados,A80+1,"")</f>
        <v>64</v>
      </c>
      <c r="B81" s="11">
        <f t="shared" si="0"/>
        <v>44349</v>
      </c>
      <c r="C81" s="9">
        <f t="shared" si="6"/>
        <v>185062859.98930481</v>
      </c>
      <c r="D81" s="9">
        <f t="shared" si="1"/>
        <v>4275240.6629802724</v>
      </c>
      <c r="E81" s="10">
        <f t="shared" si="2"/>
        <v>0</v>
      </c>
      <c r="F81" s="9">
        <f t="shared" si="3"/>
        <v>4275240.6629802724</v>
      </c>
      <c r="G81" s="9">
        <f t="shared" si="4"/>
        <v>2424612.063087224</v>
      </c>
      <c r="H81" s="9">
        <f t="shared" si="7"/>
        <v>1850628.5998930482</v>
      </c>
      <c r="I81" s="9">
        <f t="shared" si="5"/>
        <v>182638247.92621759</v>
      </c>
      <c r="J81" s="9">
        <f>SUM($H$18:$H81)</f>
        <v>158267144.33737272</v>
      </c>
    </row>
    <row r="82" spans="1:10">
      <c r="A82" s="12">
        <f>IF(Valores_especificados,A81+1,"")</f>
        <v>65</v>
      </c>
      <c r="B82" s="11">
        <f t="shared" ref="B82:B145" si="8">IF(Núm_de_pago&lt;&gt;"",DATE(YEAR(Inicio_prestamo),MONTH(Inicio_prestamo)+(Núm_de_pago)*12/Núm_pagos_al_año,DAY(Inicio_prestamo)),"")</f>
        <v>44379</v>
      </c>
      <c r="C82" s="9">
        <f t="shared" si="6"/>
        <v>182638247.92621759</v>
      </c>
      <c r="D82" s="9">
        <f t="shared" ref="D82:D145" si="9">IF(Núm_de_pago&lt;&gt;"",Pago_mensual_programado,"")</f>
        <v>4275240.6629802724</v>
      </c>
      <c r="E82" s="10">
        <f t="shared" ref="E82:E145" si="10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82" s="9">
        <f t="shared" ref="F82:F145" si="11">IF(AND(Núm_de_pago&lt;&gt;"",Pago_progr+Pago_adicional&lt;Saldo_inicial),Pago_progr+Pago_adicional,IF(Núm_de_pago&lt;&gt;"",Saldo_inicial,""))</f>
        <v>4275240.6629802724</v>
      </c>
      <c r="G82" s="9">
        <f t="shared" ref="G82:G145" si="12">IF(Núm_de_pago&lt;&gt;"",Pago_total-Int,"")</f>
        <v>2448858.1837180965</v>
      </c>
      <c r="H82" s="9">
        <f t="shared" si="7"/>
        <v>1826382.4792621757</v>
      </c>
      <c r="I82" s="9">
        <f t="shared" ref="I82:I145" si="13">IF(AND(Núm_de_pago&lt;&gt;"",Pago_progr+Pago_adicional&lt;Saldo_inicial),Saldo_inicial-Capital,IF(Núm_de_pago&lt;&gt;"",0,""))</f>
        <v>180189389.7424995</v>
      </c>
      <c r="J82" s="9">
        <f>SUM($H$18:$H82)</f>
        <v>160093526.81663489</v>
      </c>
    </row>
    <row r="83" spans="1:10">
      <c r="A83" s="12">
        <f>IF(Valores_especificados,A82+1,"")</f>
        <v>66</v>
      </c>
      <c r="B83" s="11">
        <f t="shared" si="8"/>
        <v>44410</v>
      </c>
      <c r="C83" s="9">
        <f t="shared" ref="C83:C146" si="14">IF(Núm_de_pago&lt;&gt;"",I82,"")</f>
        <v>180189389.7424995</v>
      </c>
      <c r="D83" s="9">
        <f t="shared" si="9"/>
        <v>4275240.6629802724</v>
      </c>
      <c r="E83" s="10">
        <f t="shared" si="10"/>
        <v>0</v>
      </c>
      <c r="F83" s="9">
        <f t="shared" si="11"/>
        <v>4275240.6629802724</v>
      </c>
      <c r="G83" s="9">
        <f t="shared" si="12"/>
        <v>2473346.7655552775</v>
      </c>
      <c r="H83" s="9">
        <f t="shared" ref="H83:H146" si="15">IF(Núm_de_pago&lt;&gt;"",Saldo_inicial*Tasa_de_interés/Núm_pagos_al_año,"")</f>
        <v>1801893.897424995</v>
      </c>
      <c r="I83" s="9">
        <f t="shared" si="13"/>
        <v>177716042.97694421</v>
      </c>
      <c r="J83" s="9">
        <f>SUM($H$18:$H83)</f>
        <v>161895420.71405989</v>
      </c>
    </row>
    <row r="84" spans="1:10">
      <c r="A84" s="12">
        <f>IF(Valores_especificados,A83+1,"")</f>
        <v>67</v>
      </c>
      <c r="B84" s="11">
        <f t="shared" si="8"/>
        <v>44441</v>
      </c>
      <c r="C84" s="9">
        <f t="shared" si="14"/>
        <v>177716042.97694421</v>
      </c>
      <c r="D84" s="9">
        <f t="shared" si="9"/>
        <v>4275240.6629802724</v>
      </c>
      <c r="E84" s="10">
        <f t="shared" si="10"/>
        <v>0</v>
      </c>
      <c r="F84" s="9">
        <f t="shared" si="11"/>
        <v>4275240.6629802724</v>
      </c>
      <c r="G84" s="9">
        <f t="shared" si="12"/>
        <v>2498080.23321083</v>
      </c>
      <c r="H84" s="9">
        <f t="shared" si="15"/>
        <v>1777160.4297694422</v>
      </c>
      <c r="I84" s="9">
        <f t="shared" si="13"/>
        <v>175217962.74373338</v>
      </c>
      <c r="J84" s="9">
        <f>SUM($H$18:$H84)</f>
        <v>163672581.14382935</v>
      </c>
    </row>
    <row r="85" spans="1:10">
      <c r="A85" s="12">
        <f>IF(Valores_especificados,A84+1,"")</f>
        <v>68</v>
      </c>
      <c r="B85" s="11">
        <f t="shared" si="8"/>
        <v>44471</v>
      </c>
      <c r="C85" s="9">
        <f t="shared" si="14"/>
        <v>175217962.74373338</v>
      </c>
      <c r="D85" s="9">
        <f t="shared" si="9"/>
        <v>4275240.6629802724</v>
      </c>
      <c r="E85" s="10">
        <f t="shared" si="10"/>
        <v>0</v>
      </c>
      <c r="F85" s="9">
        <f t="shared" si="11"/>
        <v>4275240.6629802724</v>
      </c>
      <c r="G85" s="9">
        <f t="shared" si="12"/>
        <v>2523061.0355429389</v>
      </c>
      <c r="H85" s="9">
        <f t="shared" si="15"/>
        <v>1752179.6274373336</v>
      </c>
      <c r="I85" s="9">
        <f t="shared" si="13"/>
        <v>172694901.70819044</v>
      </c>
      <c r="J85" s="9">
        <f>SUM($H$18:$H85)</f>
        <v>165424760.77126667</v>
      </c>
    </row>
    <row r="86" spans="1:10">
      <c r="A86" s="12">
        <f>IF(Valores_especificados,A85+1,"")</f>
        <v>69</v>
      </c>
      <c r="B86" s="11">
        <f t="shared" si="8"/>
        <v>44502</v>
      </c>
      <c r="C86" s="9">
        <f t="shared" si="14"/>
        <v>172694901.70819044</v>
      </c>
      <c r="D86" s="9">
        <f t="shared" si="9"/>
        <v>4275240.6629802724</v>
      </c>
      <c r="E86" s="10">
        <f t="shared" si="10"/>
        <v>0</v>
      </c>
      <c r="F86" s="9">
        <f t="shared" si="11"/>
        <v>4275240.6629802724</v>
      </c>
      <c r="G86" s="9">
        <f t="shared" si="12"/>
        <v>2548291.6458983682</v>
      </c>
      <c r="H86" s="9">
        <f t="shared" si="15"/>
        <v>1726949.0170819042</v>
      </c>
      <c r="I86" s="9">
        <f t="shared" si="13"/>
        <v>170146610.06229207</v>
      </c>
      <c r="J86" s="9">
        <f>SUM($H$18:$H86)</f>
        <v>167151709.78834859</v>
      </c>
    </row>
    <row r="87" spans="1:10">
      <c r="A87" s="12">
        <f>IF(Valores_especificados,A86+1,"")</f>
        <v>70</v>
      </c>
      <c r="B87" s="11">
        <f t="shared" si="8"/>
        <v>44532</v>
      </c>
      <c r="C87" s="9">
        <f t="shared" si="14"/>
        <v>170146610.06229207</v>
      </c>
      <c r="D87" s="9">
        <f t="shared" si="9"/>
        <v>4275240.6629802724</v>
      </c>
      <c r="E87" s="10">
        <f t="shared" si="10"/>
        <v>0</v>
      </c>
      <c r="F87" s="9">
        <f t="shared" si="11"/>
        <v>4275240.6629802724</v>
      </c>
      <c r="G87" s="9">
        <f t="shared" si="12"/>
        <v>2573774.5623573521</v>
      </c>
      <c r="H87" s="9">
        <f t="shared" si="15"/>
        <v>1701466.1006229206</v>
      </c>
      <c r="I87" s="9">
        <f t="shared" si="13"/>
        <v>167572835.4999347</v>
      </c>
      <c r="J87" s="9">
        <f>SUM($H$18:$H87)</f>
        <v>168853175.88897151</v>
      </c>
    </row>
    <row r="88" spans="1:10">
      <c r="A88" s="12">
        <f>IF(Valores_especificados,A87+1,"")</f>
        <v>71</v>
      </c>
      <c r="B88" s="11">
        <f t="shared" si="8"/>
        <v>44563</v>
      </c>
      <c r="C88" s="9">
        <f t="shared" si="14"/>
        <v>167572835.4999347</v>
      </c>
      <c r="D88" s="9">
        <f t="shared" si="9"/>
        <v>4275240.6629802724</v>
      </c>
      <c r="E88" s="10">
        <f t="shared" si="10"/>
        <v>0</v>
      </c>
      <c r="F88" s="9">
        <f t="shared" si="11"/>
        <v>4275240.6629802724</v>
      </c>
      <c r="G88" s="9">
        <f t="shared" si="12"/>
        <v>2599512.3079809258</v>
      </c>
      <c r="H88" s="9">
        <f t="shared" si="15"/>
        <v>1675728.3549993469</v>
      </c>
      <c r="I88" s="9">
        <f t="shared" si="13"/>
        <v>164973323.19195378</v>
      </c>
      <c r="J88" s="9">
        <f>SUM($H$18:$H88)</f>
        <v>170528904.24397084</v>
      </c>
    </row>
    <row r="89" spans="1:10">
      <c r="A89" s="12">
        <f>IF(Valores_especificados,A88+1,"")</f>
        <v>72</v>
      </c>
      <c r="B89" s="11">
        <f t="shared" si="8"/>
        <v>44594</v>
      </c>
      <c r="C89" s="9">
        <f t="shared" si="14"/>
        <v>164973323.19195378</v>
      </c>
      <c r="D89" s="9">
        <f t="shared" si="9"/>
        <v>4275240.6629802724</v>
      </c>
      <c r="E89" s="10">
        <f t="shared" si="10"/>
        <v>0</v>
      </c>
      <c r="F89" s="9">
        <f t="shared" si="11"/>
        <v>4275240.6629802724</v>
      </c>
      <c r="G89" s="9">
        <f t="shared" si="12"/>
        <v>2625507.4310607351</v>
      </c>
      <c r="H89" s="9">
        <f t="shared" si="15"/>
        <v>1649733.2319195375</v>
      </c>
      <c r="I89" s="9">
        <f t="shared" si="13"/>
        <v>162347815.76089305</v>
      </c>
      <c r="J89" s="9">
        <f>SUM($H$18:$H89)</f>
        <v>172178637.47589037</v>
      </c>
    </row>
    <row r="90" spans="1:10">
      <c r="A90" s="12">
        <f>IF(Valores_especificados,A89+1,"")</f>
        <v>73</v>
      </c>
      <c r="B90" s="11">
        <f t="shared" si="8"/>
        <v>44622</v>
      </c>
      <c r="C90" s="9">
        <f t="shared" si="14"/>
        <v>162347815.76089305</v>
      </c>
      <c r="D90" s="9">
        <f t="shared" si="9"/>
        <v>4275240.6629802724</v>
      </c>
      <c r="E90" s="10">
        <f t="shared" si="10"/>
        <v>0</v>
      </c>
      <c r="F90" s="9">
        <f t="shared" si="11"/>
        <v>4275240.6629802724</v>
      </c>
      <c r="G90" s="9">
        <f t="shared" si="12"/>
        <v>2651762.5053713424</v>
      </c>
      <c r="H90" s="9">
        <f t="shared" si="15"/>
        <v>1623478.1576089303</v>
      </c>
      <c r="I90" s="9">
        <f t="shared" si="13"/>
        <v>159696053.25552171</v>
      </c>
      <c r="J90" s="9">
        <f>SUM($H$18:$H90)</f>
        <v>173802115.63349929</v>
      </c>
    </row>
    <row r="91" spans="1:10">
      <c r="A91" s="12">
        <f>IF(Valores_especificados,A90+1,"")</f>
        <v>74</v>
      </c>
      <c r="B91" s="11">
        <f t="shared" si="8"/>
        <v>44653</v>
      </c>
      <c r="C91" s="9">
        <f t="shared" si="14"/>
        <v>159696053.25552171</v>
      </c>
      <c r="D91" s="9">
        <f t="shared" si="9"/>
        <v>4275240.6629802724</v>
      </c>
      <c r="E91" s="10">
        <f t="shared" si="10"/>
        <v>0</v>
      </c>
      <c r="F91" s="9">
        <f t="shared" si="11"/>
        <v>4275240.6629802724</v>
      </c>
      <c r="G91" s="9">
        <f t="shared" si="12"/>
        <v>2678280.1304250555</v>
      </c>
      <c r="H91" s="9">
        <f t="shared" si="15"/>
        <v>1596960.5325552172</v>
      </c>
      <c r="I91" s="9">
        <f t="shared" si="13"/>
        <v>157017773.12509665</v>
      </c>
      <c r="J91" s="9">
        <f>SUM($H$18:$H91)</f>
        <v>175399076.16605452</v>
      </c>
    </row>
    <row r="92" spans="1:10">
      <c r="A92" s="12">
        <f>IF(Valores_especificados,A91+1,"")</f>
        <v>75</v>
      </c>
      <c r="B92" s="11">
        <f t="shared" si="8"/>
        <v>44683</v>
      </c>
      <c r="C92" s="9">
        <f t="shared" si="14"/>
        <v>157017773.12509665</v>
      </c>
      <c r="D92" s="9">
        <f t="shared" si="9"/>
        <v>4275240.6629802724</v>
      </c>
      <c r="E92" s="10">
        <f t="shared" si="10"/>
        <v>0</v>
      </c>
      <c r="F92" s="9">
        <f t="shared" si="11"/>
        <v>4275240.6629802724</v>
      </c>
      <c r="G92" s="9">
        <f t="shared" si="12"/>
        <v>2705062.9317293065</v>
      </c>
      <c r="H92" s="9">
        <f t="shared" si="15"/>
        <v>1570177.7312509662</v>
      </c>
      <c r="I92" s="9">
        <f t="shared" si="13"/>
        <v>154312710.19336733</v>
      </c>
      <c r="J92" s="9">
        <f>SUM($H$18:$H92)</f>
        <v>176969253.89730549</v>
      </c>
    </row>
    <row r="93" spans="1:10">
      <c r="A93" s="12">
        <f>IF(Valores_especificados,A92+1,"")</f>
        <v>76</v>
      </c>
      <c r="B93" s="11">
        <f t="shared" si="8"/>
        <v>44714</v>
      </c>
      <c r="C93" s="9">
        <f t="shared" si="14"/>
        <v>154312710.19336733</v>
      </c>
      <c r="D93" s="9">
        <f t="shared" si="9"/>
        <v>4275240.6629802724</v>
      </c>
      <c r="E93" s="10">
        <f t="shared" si="10"/>
        <v>0</v>
      </c>
      <c r="F93" s="9">
        <f t="shared" si="11"/>
        <v>4275240.6629802724</v>
      </c>
      <c r="G93" s="9">
        <f t="shared" si="12"/>
        <v>2732113.5610465994</v>
      </c>
      <c r="H93" s="9">
        <f t="shared" si="15"/>
        <v>1543127.1019336733</v>
      </c>
      <c r="I93" s="9">
        <f t="shared" si="13"/>
        <v>151580596.63232073</v>
      </c>
      <c r="J93" s="9">
        <f>SUM($H$18:$H93)</f>
        <v>178512380.99923918</v>
      </c>
    </row>
    <row r="94" spans="1:10">
      <c r="A94" s="12">
        <f>IF(Valores_especificados,A93+1,"")</f>
        <v>77</v>
      </c>
      <c r="B94" s="11">
        <f t="shared" si="8"/>
        <v>44744</v>
      </c>
      <c r="C94" s="9">
        <f t="shared" si="14"/>
        <v>151580596.63232073</v>
      </c>
      <c r="D94" s="9">
        <f t="shared" si="9"/>
        <v>4275240.6629802724</v>
      </c>
      <c r="E94" s="10">
        <f t="shared" si="10"/>
        <v>0</v>
      </c>
      <c r="F94" s="9">
        <f t="shared" si="11"/>
        <v>4275240.6629802724</v>
      </c>
      <c r="G94" s="9">
        <f t="shared" si="12"/>
        <v>2759434.6966570653</v>
      </c>
      <c r="H94" s="9">
        <f t="shared" si="15"/>
        <v>1515805.9663232071</v>
      </c>
      <c r="I94" s="9">
        <f t="shared" si="13"/>
        <v>148821161.93566367</v>
      </c>
      <c r="J94" s="9">
        <f>SUM($H$18:$H94)</f>
        <v>180028186.96556237</v>
      </c>
    </row>
    <row r="95" spans="1:10">
      <c r="A95" s="12">
        <f>IF(Valores_especificados,A94+1,"")</f>
        <v>78</v>
      </c>
      <c r="B95" s="11">
        <f t="shared" si="8"/>
        <v>44775</v>
      </c>
      <c r="C95" s="9">
        <f t="shared" si="14"/>
        <v>148821161.93566367</v>
      </c>
      <c r="D95" s="9">
        <f t="shared" si="9"/>
        <v>4275240.6629802724</v>
      </c>
      <c r="E95" s="10">
        <f t="shared" si="10"/>
        <v>0</v>
      </c>
      <c r="F95" s="9">
        <f t="shared" si="11"/>
        <v>4275240.6629802724</v>
      </c>
      <c r="G95" s="9">
        <f t="shared" si="12"/>
        <v>2787029.0436236355</v>
      </c>
      <c r="H95" s="9">
        <f t="shared" si="15"/>
        <v>1488211.6193566367</v>
      </c>
      <c r="I95" s="9">
        <f t="shared" si="13"/>
        <v>146034132.89204004</v>
      </c>
      <c r="J95" s="9">
        <f>SUM($H$18:$H95)</f>
        <v>181516398.58491901</v>
      </c>
    </row>
    <row r="96" spans="1:10">
      <c r="A96" s="12">
        <f>IF(Valores_especificados,A95+1,"")</f>
        <v>79</v>
      </c>
      <c r="B96" s="11">
        <f t="shared" si="8"/>
        <v>44806</v>
      </c>
      <c r="C96" s="9">
        <f t="shared" si="14"/>
        <v>146034132.89204004</v>
      </c>
      <c r="D96" s="9">
        <f t="shared" si="9"/>
        <v>4275240.6629802724</v>
      </c>
      <c r="E96" s="10">
        <f t="shared" si="10"/>
        <v>0</v>
      </c>
      <c r="F96" s="9">
        <f t="shared" si="11"/>
        <v>4275240.6629802724</v>
      </c>
      <c r="G96" s="9">
        <f t="shared" si="12"/>
        <v>2814899.3340598717</v>
      </c>
      <c r="H96" s="9">
        <f t="shared" si="15"/>
        <v>1460341.3289204005</v>
      </c>
      <c r="I96" s="9">
        <f t="shared" si="13"/>
        <v>143219233.55798018</v>
      </c>
      <c r="J96" s="9">
        <f>SUM($H$18:$H96)</f>
        <v>182976739.9138394</v>
      </c>
    </row>
    <row r="97" spans="1:10">
      <c r="A97" s="12">
        <f>IF(Valores_especificados,A96+1,"")</f>
        <v>80</v>
      </c>
      <c r="B97" s="11">
        <f t="shared" si="8"/>
        <v>44836</v>
      </c>
      <c r="C97" s="9">
        <f t="shared" si="14"/>
        <v>143219233.55798018</v>
      </c>
      <c r="D97" s="9">
        <f t="shared" si="9"/>
        <v>4275240.6629802724</v>
      </c>
      <c r="E97" s="10">
        <f t="shared" si="10"/>
        <v>0</v>
      </c>
      <c r="F97" s="9">
        <f t="shared" si="11"/>
        <v>4275240.6629802724</v>
      </c>
      <c r="G97" s="9">
        <f t="shared" si="12"/>
        <v>2843048.3274004711</v>
      </c>
      <c r="H97" s="9">
        <f t="shared" si="15"/>
        <v>1432192.3355798016</v>
      </c>
      <c r="I97" s="9">
        <f t="shared" si="13"/>
        <v>140376185.2305797</v>
      </c>
      <c r="J97" s="9">
        <f>SUM($H$18:$H97)</f>
        <v>184408932.24941921</v>
      </c>
    </row>
    <row r="98" spans="1:10">
      <c r="A98" s="12">
        <f>IF(Valores_especificados,A97+1,"")</f>
        <v>81</v>
      </c>
      <c r="B98" s="11">
        <f t="shared" si="8"/>
        <v>44867</v>
      </c>
      <c r="C98" s="9">
        <f t="shared" si="14"/>
        <v>140376185.2305797</v>
      </c>
      <c r="D98" s="9">
        <f t="shared" si="9"/>
        <v>4275240.6629802724</v>
      </c>
      <c r="E98" s="10">
        <f t="shared" si="10"/>
        <v>0</v>
      </c>
      <c r="F98" s="9">
        <f t="shared" si="11"/>
        <v>4275240.6629802724</v>
      </c>
      <c r="G98" s="9">
        <f t="shared" si="12"/>
        <v>2871478.8106744755</v>
      </c>
      <c r="H98" s="9">
        <f t="shared" si="15"/>
        <v>1403761.8523057969</v>
      </c>
      <c r="I98" s="9">
        <f t="shared" si="13"/>
        <v>137504706.41990522</v>
      </c>
      <c r="J98" s="9">
        <f>SUM($H$18:$H98)</f>
        <v>185812694.10172501</v>
      </c>
    </row>
    <row r="99" spans="1:10">
      <c r="A99" s="12">
        <f>IF(Valores_especificados,A98+1,"")</f>
        <v>82</v>
      </c>
      <c r="B99" s="11">
        <f t="shared" si="8"/>
        <v>44897</v>
      </c>
      <c r="C99" s="9">
        <f t="shared" si="14"/>
        <v>137504706.41990522</v>
      </c>
      <c r="D99" s="9">
        <f t="shared" si="9"/>
        <v>4275240.6629802724</v>
      </c>
      <c r="E99" s="10">
        <f t="shared" si="10"/>
        <v>0</v>
      </c>
      <c r="F99" s="9">
        <f t="shared" si="11"/>
        <v>4275240.6629802724</v>
      </c>
      <c r="G99" s="9">
        <f t="shared" si="12"/>
        <v>2900193.5987812206</v>
      </c>
      <c r="H99" s="9">
        <f t="shared" si="15"/>
        <v>1375047.0641990521</v>
      </c>
      <c r="I99" s="9">
        <f t="shared" si="13"/>
        <v>134604512.82112399</v>
      </c>
      <c r="J99" s="9">
        <f>SUM($H$18:$H99)</f>
        <v>187187741.16592407</v>
      </c>
    </row>
    <row r="100" spans="1:10">
      <c r="A100" s="12">
        <f>IF(Valores_especificados,A99+1,"")</f>
        <v>83</v>
      </c>
      <c r="B100" s="11">
        <f t="shared" si="8"/>
        <v>44928</v>
      </c>
      <c r="C100" s="9">
        <f t="shared" si="14"/>
        <v>134604512.82112399</v>
      </c>
      <c r="D100" s="9">
        <f t="shared" si="9"/>
        <v>4275240.6629802724</v>
      </c>
      <c r="E100" s="10">
        <f t="shared" si="10"/>
        <v>0</v>
      </c>
      <c r="F100" s="9">
        <f t="shared" si="11"/>
        <v>4275240.6629802724</v>
      </c>
      <c r="G100" s="9">
        <f t="shared" si="12"/>
        <v>2929195.5347690326</v>
      </c>
      <c r="H100" s="9">
        <f t="shared" si="15"/>
        <v>1346045.1282112398</v>
      </c>
      <c r="I100" s="9">
        <f t="shared" si="13"/>
        <v>131675317.28635496</v>
      </c>
      <c r="J100" s="9">
        <f>SUM($H$18:$H100)</f>
        <v>188533786.2941353</v>
      </c>
    </row>
    <row r="101" spans="1:10">
      <c r="A101" s="12">
        <f>IF(Valores_especificados,A100+1,"")</f>
        <v>84</v>
      </c>
      <c r="B101" s="11">
        <f t="shared" si="8"/>
        <v>44959</v>
      </c>
      <c r="C101" s="9">
        <f t="shared" si="14"/>
        <v>131675317.28635496</v>
      </c>
      <c r="D101" s="9">
        <f t="shared" si="9"/>
        <v>4275240.6629802724</v>
      </c>
      <c r="E101" s="10">
        <f t="shared" si="10"/>
        <v>0</v>
      </c>
      <c r="F101" s="9">
        <f t="shared" si="11"/>
        <v>4275240.6629802724</v>
      </c>
      <c r="G101" s="9">
        <f t="shared" si="12"/>
        <v>2958487.4901167229</v>
      </c>
      <c r="H101" s="9">
        <f t="shared" si="15"/>
        <v>1316753.1728635496</v>
      </c>
      <c r="I101" s="9">
        <f t="shared" si="13"/>
        <v>128716829.79623824</v>
      </c>
      <c r="J101" s="9">
        <f>SUM($H$18:$H101)</f>
        <v>189850539.46699885</v>
      </c>
    </row>
    <row r="102" spans="1:10">
      <c r="A102" s="12">
        <f>IF(Valores_especificados,A101+1,"")</f>
        <v>85</v>
      </c>
      <c r="B102" s="11">
        <f t="shared" si="8"/>
        <v>44987</v>
      </c>
      <c r="C102" s="9">
        <f t="shared" si="14"/>
        <v>128716829.79623824</v>
      </c>
      <c r="D102" s="9">
        <f t="shared" si="9"/>
        <v>4275240.6629802724</v>
      </c>
      <c r="E102" s="10">
        <f t="shared" si="10"/>
        <v>0</v>
      </c>
      <c r="F102" s="9">
        <f t="shared" si="11"/>
        <v>4275240.6629802724</v>
      </c>
      <c r="G102" s="9">
        <f t="shared" si="12"/>
        <v>2988072.36501789</v>
      </c>
      <c r="H102" s="9">
        <f t="shared" si="15"/>
        <v>1287168.2979623824</v>
      </c>
      <c r="I102" s="9">
        <f t="shared" si="13"/>
        <v>125728757.43122035</v>
      </c>
      <c r="J102" s="9">
        <f>SUM($H$18:$H102)</f>
        <v>191137707.76496124</v>
      </c>
    </row>
    <row r="103" spans="1:10">
      <c r="A103" s="12">
        <f>IF(Valores_especificados,A102+1,"")</f>
        <v>86</v>
      </c>
      <c r="B103" s="11">
        <f t="shared" si="8"/>
        <v>45018</v>
      </c>
      <c r="C103" s="9">
        <f t="shared" si="14"/>
        <v>125728757.43122035</v>
      </c>
      <c r="D103" s="9">
        <f t="shared" si="9"/>
        <v>4275240.6629802724</v>
      </c>
      <c r="E103" s="10">
        <f t="shared" si="10"/>
        <v>0</v>
      </c>
      <c r="F103" s="9">
        <f t="shared" si="11"/>
        <v>4275240.6629802724</v>
      </c>
      <c r="G103" s="9">
        <f t="shared" si="12"/>
        <v>3017953.0886680689</v>
      </c>
      <c r="H103" s="9">
        <f t="shared" si="15"/>
        <v>1257287.5743122033</v>
      </c>
      <c r="I103" s="9">
        <f t="shared" si="13"/>
        <v>122710804.34255229</v>
      </c>
      <c r="J103" s="9">
        <f>SUM($H$18:$H103)</f>
        <v>192394995.33927345</v>
      </c>
    </row>
    <row r="104" spans="1:10">
      <c r="A104" s="12">
        <f>IF(Valores_especificados,A103+1,"")</f>
        <v>87</v>
      </c>
      <c r="B104" s="11">
        <f t="shared" si="8"/>
        <v>45048</v>
      </c>
      <c r="C104" s="9">
        <f t="shared" si="14"/>
        <v>122710804.34255229</v>
      </c>
      <c r="D104" s="9">
        <f t="shared" si="9"/>
        <v>4275240.6629802724</v>
      </c>
      <c r="E104" s="10">
        <f t="shared" si="10"/>
        <v>0</v>
      </c>
      <c r="F104" s="9">
        <f t="shared" si="11"/>
        <v>4275240.6629802724</v>
      </c>
      <c r="G104" s="9">
        <f t="shared" si="12"/>
        <v>3048132.6195547497</v>
      </c>
      <c r="H104" s="9">
        <f t="shared" si="15"/>
        <v>1227108.043425523</v>
      </c>
      <c r="I104" s="9">
        <f t="shared" si="13"/>
        <v>119662671.72299755</v>
      </c>
      <c r="J104" s="9">
        <f>SUM($H$18:$H104)</f>
        <v>193622103.38269898</v>
      </c>
    </row>
    <row r="105" spans="1:10">
      <c r="A105" s="12">
        <f>IF(Valores_especificados,A104+1,"")</f>
        <v>88</v>
      </c>
      <c r="B105" s="11">
        <f t="shared" si="8"/>
        <v>45079</v>
      </c>
      <c r="C105" s="9">
        <f t="shared" si="14"/>
        <v>119662671.72299755</v>
      </c>
      <c r="D105" s="9">
        <f t="shared" si="9"/>
        <v>4275240.6629802724</v>
      </c>
      <c r="E105" s="10">
        <f t="shared" si="10"/>
        <v>0</v>
      </c>
      <c r="F105" s="9">
        <f t="shared" si="11"/>
        <v>4275240.6629802724</v>
      </c>
      <c r="G105" s="9">
        <f t="shared" si="12"/>
        <v>3078613.945750297</v>
      </c>
      <c r="H105" s="9">
        <f t="shared" si="15"/>
        <v>1196626.7172299754</v>
      </c>
      <c r="I105" s="9">
        <f t="shared" si="13"/>
        <v>116584057.77724725</v>
      </c>
      <c r="J105" s="9">
        <f>SUM($H$18:$H105)</f>
        <v>194818730.09992895</v>
      </c>
    </row>
    <row r="106" spans="1:10">
      <c r="A106" s="12">
        <f>IF(Valores_especificados,A105+1,"")</f>
        <v>89</v>
      </c>
      <c r="B106" s="11">
        <f t="shared" si="8"/>
        <v>45109</v>
      </c>
      <c r="C106" s="9">
        <f t="shared" si="14"/>
        <v>116584057.77724725</v>
      </c>
      <c r="D106" s="9">
        <f t="shared" si="9"/>
        <v>4275240.6629802724</v>
      </c>
      <c r="E106" s="10">
        <f t="shared" si="10"/>
        <v>0</v>
      </c>
      <c r="F106" s="9">
        <f t="shared" si="11"/>
        <v>4275240.6629802724</v>
      </c>
      <c r="G106" s="9">
        <f t="shared" si="12"/>
        <v>3109400.0852077999</v>
      </c>
      <c r="H106" s="9">
        <f t="shared" si="15"/>
        <v>1165840.5777724725</v>
      </c>
      <c r="I106" s="9">
        <f t="shared" si="13"/>
        <v>113474657.69203945</v>
      </c>
      <c r="J106" s="9">
        <f>SUM($H$18:$H106)</f>
        <v>195984570.67770141</v>
      </c>
    </row>
    <row r="107" spans="1:10">
      <c r="A107" s="12">
        <f>IF(Valores_especificados,A106+1,"")</f>
        <v>90</v>
      </c>
      <c r="B107" s="11">
        <f t="shared" si="8"/>
        <v>45140</v>
      </c>
      <c r="C107" s="9">
        <f t="shared" si="14"/>
        <v>113474657.69203945</v>
      </c>
      <c r="D107" s="9">
        <f t="shared" si="9"/>
        <v>4275240.6629802724</v>
      </c>
      <c r="E107" s="10">
        <f t="shared" si="10"/>
        <v>0</v>
      </c>
      <c r="F107" s="9">
        <f t="shared" si="11"/>
        <v>4275240.6629802724</v>
      </c>
      <c r="G107" s="9">
        <f t="shared" si="12"/>
        <v>3140494.0860598776</v>
      </c>
      <c r="H107" s="9">
        <f t="shared" si="15"/>
        <v>1134746.5769203946</v>
      </c>
      <c r="I107" s="9">
        <f t="shared" si="13"/>
        <v>110334163.60597956</v>
      </c>
      <c r="J107" s="9">
        <f>SUM($H$18:$H107)</f>
        <v>197119317.2546218</v>
      </c>
    </row>
    <row r="108" spans="1:10">
      <c r="A108" s="12">
        <f>IF(Valores_especificados,A107+1,"")</f>
        <v>91</v>
      </c>
      <c r="B108" s="11">
        <f t="shared" si="8"/>
        <v>45171</v>
      </c>
      <c r="C108" s="9">
        <f t="shared" si="14"/>
        <v>110334163.60597956</v>
      </c>
      <c r="D108" s="9">
        <f t="shared" si="9"/>
        <v>4275240.6629802724</v>
      </c>
      <c r="E108" s="10">
        <f t="shared" si="10"/>
        <v>0</v>
      </c>
      <c r="F108" s="9">
        <f t="shared" si="11"/>
        <v>4275240.6629802724</v>
      </c>
      <c r="G108" s="9">
        <f t="shared" si="12"/>
        <v>3171899.0269204769</v>
      </c>
      <c r="H108" s="9">
        <f t="shared" si="15"/>
        <v>1103341.6360597955</v>
      </c>
      <c r="I108" s="9">
        <f t="shared" si="13"/>
        <v>107162264.57905908</v>
      </c>
      <c r="J108" s="9">
        <f>SUM($H$18:$H108)</f>
        <v>198222658.89068159</v>
      </c>
    </row>
    <row r="109" spans="1:10">
      <c r="A109" s="12">
        <f>IF(Valores_especificados,A108+1,"")</f>
        <v>92</v>
      </c>
      <c r="B109" s="11">
        <f t="shared" si="8"/>
        <v>45201</v>
      </c>
      <c r="C109" s="9">
        <f t="shared" si="14"/>
        <v>107162264.57905908</v>
      </c>
      <c r="D109" s="9">
        <f t="shared" si="9"/>
        <v>4275240.6629802724</v>
      </c>
      <c r="E109" s="10">
        <f t="shared" si="10"/>
        <v>0</v>
      </c>
      <c r="F109" s="9">
        <f t="shared" si="11"/>
        <v>4275240.6629802724</v>
      </c>
      <c r="G109" s="9">
        <f t="shared" si="12"/>
        <v>3203618.0171896815</v>
      </c>
      <c r="H109" s="9">
        <f t="shared" si="15"/>
        <v>1071622.6457905907</v>
      </c>
      <c r="I109" s="9">
        <f t="shared" si="13"/>
        <v>103958646.5618694</v>
      </c>
      <c r="J109" s="9">
        <f>SUM($H$18:$H109)</f>
        <v>199294281.53647217</v>
      </c>
    </row>
    <row r="110" spans="1:10">
      <c r="A110" s="12">
        <f>IF(Valores_especificados,A109+1,"")</f>
        <v>93</v>
      </c>
      <c r="B110" s="11">
        <f t="shared" si="8"/>
        <v>45232</v>
      </c>
      <c r="C110" s="9">
        <f t="shared" si="14"/>
        <v>103958646.5618694</v>
      </c>
      <c r="D110" s="9">
        <f t="shared" si="9"/>
        <v>4275240.6629802724</v>
      </c>
      <c r="E110" s="10">
        <f t="shared" si="10"/>
        <v>0</v>
      </c>
      <c r="F110" s="9">
        <f t="shared" si="11"/>
        <v>4275240.6629802724</v>
      </c>
      <c r="G110" s="9">
        <f t="shared" si="12"/>
        <v>3235654.1973615787</v>
      </c>
      <c r="H110" s="9">
        <f t="shared" si="15"/>
        <v>1039586.4656186939</v>
      </c>
      <c r="I110" s="9">
        <f t="shared" si="13"/>
        <v>100722992.36450782</v>
      </c>
      <c r="J110" s="9">
        <f>SUM($H$18:$H110)</f>
        <v>200333868.00209087</v>
      </c>
    </row>
    <row r="111" spans="1:10">
      <c r="A111" s="12">
        <f>IF(Valores_especificados,A110+1,"")</f>
        <v>94</v>
      </c>
      <c r="B111" s="11">
        <f t="shared" si="8"/>
        <v>45262</v>
      </c>
      <c r="C111" s="9">
        <f t="shared" si="14"/>
        <v>100722992.36450782</v>
      </c>
      <c r="D111" s="9">
        <f t="shared" si="9"/>
        <v>4275240.6629802724</v>
      </c>
      <c r="E111" s="10">
        <f t="shared" si="10"/>
        <v>0</v>
      </c>
      <c r="F111" s="9">
        <f t="shared" si="11"/>
        <v>4275240.6629802724</v>
      </c>
      <c r="G111" s="9">
        <f t="shared" si="12"/>
        <v>3268010.7393351942</v>
      </c>
      <c r="H111" s="9">
        <f t="shared" si="15"/>
        <v>1007229.9236450782</v>
      </c>
      <c r="I111" s="9">
        <f t="shared" si="13"/>
        <v>97454981.62517263</v>
      </c>
      <c r="J111" s="9">
        <f>SUM($H$18:$H111)</f>
        <v>201341097.92573595</v>
      </c>
    </row>
    <row r="112" spans="1:10">
      <c r="A112" s="12">
        <f>IF(Valores_especificados,A111+1,"")</f>
        <v>95</v>
      </c>
      <c r="B112" s="11">
        <f t="shared" si="8"/>
        <v>45293</v>
      </c>
      <c r="C112" s="9">
        <f t="shared" si="14"/>
        <v>97454981.62517263</v>
      </c>
      <c r="D112" s="9">
        <f t="shared" si="9"/>
        <v>4275240.6629802724</v>
      </c>
      <c r="E112" s="10">
        <f t="shared" si="10"/>
        <v>0</v>
      </c>
      <c r="F112" s="9">
        <f t="shared" si="11"/>
        <v>4275240.6629802724</v>
      </c>
      <c r="G112" s="9">
        <f t="shared" si="12"/>
        <v>3300690.8467285461</v>
      </c>
      <c r="H112" s="9">
        <f t="shared" si="15"/>
        <v>974549.81625172624</v>
      </c>
      <c r="I112" s="9">
        <f t="shared" si="13"/>
        <v>94154290.778444082</v>
      </c>
      <c r="J112" s="9">
        <f>SUM($H$18:$H112)</f>
        <v>202315647.74198768</v>
      </c>
    </row>
    <row r="113" spans="1:10">
      <c r="A113" s="12">
        <f>IF(Valores_especificados,A112+1,"")</f>
        <v>96</v>
      </c>
      <c r="B113" s="11">
        <f t="shared" si="8"/>
        <v>45324</v>
      </c>
      <c r="C113" s="9">
        <f t="shared" si="14"/>
        <v>94154290.778444082</v>
      </c>
      <c r="D113" s="9">
        <f t="shared" si="9"/>
        <v>4275240.6629802724</v>
      </c>
      <c r="E113" s="10">
        <f t="shared" si="10"/>
        <v>0</v>
      </c>
      <c r="F113" s="9">
        <f t="shared" si="11"/>
        <v>4275240.6629802724</v>
      </c>
      <c r="G113" s="9">
        <f t="shared" si="12"/>
        <v>3333697.7551958319</v>
      </c>
      <c r="H113" s="9">
        <f t="shared" si="15"/>
        <v>941542.90778444067</v>
      </c>
      <c r="I113" s="9">
        <f t="shared" si="13"/>
        <v>90820593.023248255</v>
      </c>
      <c r="J113" s="9">
        <f>SUM($H$18:$H113)</f>
        <v>203257190.64977211</v>
      </c>
    </row>
    <row r="114" spans="1:10">
      <c r="A114" s="12">
        <f>IF(Valores_especificados,A113+1,"")</f>
        <v>97</v>
      </c>
      <c r="B114" s="11">
        <f t="shared" si="8"/>
        <v>45353</v>
      </c>
      <c r="C114" s="9">
        <f t="shared" si="14"/>
        <v>90820593.023248255</v>
      </c>
      <c r="D114" s="9">
        <f t="shared" si="9"/>
        <v>4275240.6629802724</v>
      </c>
      <c r="E114" s="10">
        <f t="shared" si="10"/>
        <v>0</v>
      </c>
      <c r="F114" s="9">
        <f t="shared" si="11"/>
        <v>4275240.6629802724</v>
      </c>
      <c r="G114" s="9">
        <f t="shared" si="12"/>
        <v>3367034.7327477899</v>
      </c>
      <c r="H114" s="9">
        <f t="shared" si="15"/>
        <v>908205.9302324825</v>
      </c>
      <c r="I114" s="9">
        <f t="shared" si="13"/>
        <v>87453558.290500462</v>
      </c>
      <c r="J114" s="9">
        <f>SUM($H$18:$H114)</f>
        <v>204165396.5800046</v>
      </c>
    </row>
    <row r="115" spans="1:10">
      <c r="A115" s="12">
        <f>IF(Valores_especificados,A114+1,"")</f>
        <v>98</v>
      </c>
      <c r="B115" s="11">
        <f t="shared" si="8"/>
        <v>45384</v>
      </c>
      <c r="C115" s="9">
        <f t="shared" si="14"/>
        <v>87453558.290500462</v>
      </c>
      <c r="D115" s="9">
        <f t="shared" si="9"/>
        <v>4275240.6629802724</v>
      </c>
      <c r="E115" s="10">
        <f t="shared" si="10"/>
        <v>0</v>
      </c>
      <c r="F115" s="9">
        <f t="shared" si="11"/>
        <v>4275240.6629802724</v>
      </c>
      <c r="G115" s="9">
        <f t="shared" si="12"/>
        <v>3400705.0800752677</v>
      </c>
      <c r="H115" s="9">
        <f t="shared" si="15"/>
        <v>874535.58290500462</v>
      </c>
      <c r="I115" s="9">
        <f t="shared" si="13"/>
        <v>84052853.210425198</v>
      </c>
      <c r="J115" s="9">
        <f>SUM($H$18:$H115)</f>
        <v>205039932.1629096</v>
      </c>
    </row>
    <row r="116" spans="1:10">
      <c r="A116" s="12">
        <f>IF(Valores_especificados,A115+1,"")</f>
        <v>99</v>
      </c>
      <c r="B116" s="11">
        <f t="shared" si="8"/>
        <v>45414</v>
      </c>
      <c r="C116" s="9">
        <f t="shared" si="14"/>
        <v>84052853.210425198</v>
      </c>
      <c r="D116" s="9">
        <f t="shared" si="9"/>
        <v>4275240.6629802724</v>
      </c>
      <c r="E116" s="10">
        <f t="shared" si="10"/>
        <v>0</v>
      </c>
      <c r="F116" s="9">
        <f t="shared" si="11"/>
        <v>4275240.6629802724</v>
      </c>
      <c r="G116" s="9">
        <f t="shared" si="12"/>
        <v>3434712.1308760205</v>
      </c>
      <c r="H116" s="9">
        <f t="shared" si="15"/>
        <v>840528.53210425191</v>
      </c>
      <c r="I116" s="9">
        <f t="shared" si="13"/>
        <v>80618141.079549178</v>
      </c>
      <c r="J116" s="9">
        <f>SUM($H$18:$H116)</f>
        <v>205880460.69501385</v>
      </c>
    </row>
    <row r="117" spans="1:10">
      <c r="A117" s="12">
        <f>IF(Valores_especificados,A116+1,"")</f>
        <v>100</v>
      </c>
      <c r="B117" s="11">
        <f t="shared" si="8"/>
        <v>45445</v>
      </c>
      <c r="C117" s="9">
        <f t="shared" si="14"/>
        <v>80618141.079549178</v>
      </c>
      <c r="D117" s="9">
        <f t="shared" si="9"/>
        <v>4275240.6629802724</v>
      </c>
      <c r="E117" s="10">
        <f t="shared" si="10"/>
        <v>0</v>
      </c>
      <c r="F117" s="9">
        <f t="shared" si="11"/>
        <v>4275240.6629802724</v>
      </c>
      <c r="G117" s="9">
        <f t="shared" si="12"/>
        <v>3469059.2521847808</v>
      </c>
      <c r="H117" s="9">
        <f t="shared" si="15"/>
        <v>806181.41079549177</v>
      </c>
      <c r="I117" s="9">
        <f t="shared" si="13"/>
        <v>77149081.8273644</v>
      </c>
      <c r="J117" s="9">
        <f>SUM($H$18:$H117)</f>
        <v>206686642.10580933</v>
      </c>
    </row>
    <row r="118" spans="1:10">
      <c r="A118" s="12">
        <f>IF(Valores_especificados,A117+1,"")</f>
        <v>101</v>
      </c>
      <c r="B118" s="11">
        <f t="shared" si="8"/>
        <v>45475</v>
      </c>
      <c r="C118" s="9">
        <f t="shared" si="14"/>
        <v>77149081.8273644</v>
      </c>
      <c r="D118" s="9">
        <f t="shared" si="9"/>
        <v>4275240.6629802724</v>
      </c>
      <c r="E118" s="10">
        <f t="shared" si="10"/>
        <v>0</v>
      </c>
      <c r="F118" s="9">
        <f t="shared" si="11"/>
        <v>4275240.6629802724</v>
      </c>
      <c r="G118" s="9">
        <f t="shared" si="12"/>
        <v>3503749.8447066285</v>
      </c>
      <c r="H118" s="9">
        <f t="shared" si="15"/>
        <v>771490.81827364396</v>
      </c>
      <c r="I118" s="9">
        <f t="shared" si="13"/>
        <v>73645331.982657775</v>
      </c>
      <c r="J118" s="9">
        <f>SUM($H$18:$H118)</f>
        <v>207458132.92408296</v>
      </c>
    </row>
    <row r="119" spans="1:10">
      <c r="A119" s="12">
        <f>IF(Valores_especificados,A118+1,"")</f>
        <v>102</v>
      </c>
      <c r="B119" s="11">
        <f t="shared" si="8"/>
        <v>45506</v>
      </c>
      <c r="C119" s="9">
        <f t="shared" si="14"/>
        <v>73645331.982657775</v>
      </c>
      <c r="D119" s="9">
        <f t="shared" si="9"/>
        <v>4275240.6629802724</v>
      </c>
      <c r="E119" s="10">
        <f t="shared" si="10"/>
        <v>0</v>
      </c>
      <c r="F119" s="9">
        <f t="shared" si="11"/>
        <v>4275240.6629802724</v>
      </c>
      <c r="G119" s="9">
        <f t="shared" si="12"/>
        <v>3538787.3431536946</v>
      </c>
      <c r="H119" s="9">
        <f t="shared" si="15"/>
        <v>736453.31982657779</v>
      </c>
      <c r="I119" s="9">
        <f t="shared" si="13"/>
        <v>70106544.639504075</v>
      </c>
      <c r="J119" s="9">
        <f>SUM($H$18:$H119)</f>
        <v>208194586.24390954</v>
      </c>
    </row>
    <row r="120" spans="1:10">
      <c r="A120" s="12">
        <f>IF(Valores_especificados,A119+1,"")</f>
        <v>103</v>
      </c>
      <c r="B120" s="11">
        <f t="shared" si="8"/>
        <v>45537</v>
      </c>
      <c r="C120" s="9">
        <f t="shared" si="14"/>
        <v>70106544.639504075</v>
      </c>
      <c r="D120" s="9">
        <f t="shared" si="9"/>
        <v>4275240.6629802724</v>
      </c>
      <c r="E120" s="10">
        <f t="shared" si="10"/>
        <v>0</v>
      </c>
      <c r="F120" s="9">
        <f t="shared" si="11"/>
        <v>4275240.6629802724</v>
      </c>
      <c r="G120" s="9">
        <f t="shared" si="12"/>
        <v>3574175.2165852315</v>
      </c>
      <c r="H120" s="9">
        <f t="shared" si="15"/>
        <v>701065.44639504084</v>
      </c>
      <c r="I120" s="9">
        <f t="shared" si="13"/>
        <v>66532369.422918841</v>
      </c>
      <c r="J120" s="9">
        <f>SUM($H$18:$H120)</f>
        <v>208895651.69030458</v>
      </c>
    </row>
    <row r="121" spans="1:10">
      <c r="A121" s="12">
        <f>IF(Valores_especificados,A120+1,"")</f>
        <v>104</v>
      </c>
      <c r="B121" s="11">
        <f t="shared" si="8"/>
        <v>45567</v>
      </c>
      <c r="C121" s="9">
        <f t="shared" si="14"/>
        <v>66532369.422918841</v>
      </c>
      <c r="D121" s="9">
        <f t="shared" si="9"/>
        <v>4275240.6629802724</v>
      </c>
      <c r="E121" s="10">
        <f t="shared" si="10"/>
        <v>0</v>
      </c>
      <c r="F121" s="9">
        <f t="shared" si="11"/>
        <v>4275240.6629802724</v>
      </c>
      <c r="G121" s="9">
        <f t="shared" si="12"/>
        <v>3609916.9687510841</v>
      </c>
      <c r="H121" s="9">
        <f t="shared" si="15"/>
        <v>665323.69422918838</v>
      </c>
      <c r="I121" s="9">
        <f t="shared" si="13"/>
        <v>62922452.454167753</v>
      </c>
      <c r="J121" s="9">
        <f>SUM($H$18:$H121)</f>
        <v>209560975.38453376</v>
      </c>
    </row>
    <row r="122" spans="1:10">
      <c r="A122" s="12">
        <f>IF(Valores_especificados,A121+1,"")</f>
        <v>105</v>
      </c>
      <c r="B122" s="11">
        <f t="shared" si="8"/>
        <v>45598</v>
      </c>
      <c r="C122" s="9">
        <f t="shared" si="14"/>
        <v>62922452.454167753</v>
      </c>
      <c r="D122" s="9">
        <f t="shared" si="9"/>
        <v>4275240.6629802724</v>
      </c>
      <c r="E122" s="10">
        <f t="shared" si="10"/>
        <v>0</v>
      </c>
      <c r="F122" s="9">
        <f t="shared" si="11"/>
        <v>4275240.6629802724</v>
      </c>
      <c r="G122" s="9">
        <f t="shared" si="12"/>
        <v>3646016.138438595</v>
      </c>
      <c r="H122" s="9">
        <f t="shared" si="15"/>
        <v>629224.52454167756</v>
      </c>
      <c r="I122" s="9">
        <f t="shared" si="13"/>
        <v>59276436.315729156</v>
      </c>
      <c r="J122" s="9">
        <f>SUM($H$18:$H122)</f>
        <v>210190199.90907544</v>
      </c>
    </row>
    <row r="123" spans="1:10">
      <c r="A123" s="12">
        <f>IF(Valores_especificados,A122+1,"")</f>
        <v>106</v>
      </c>
      <c r="B123" s="11">
        <f t="shared" si="8"/>
        <v>45628</v>
      </c>
      <c r="C123" s="9">
        <f t="shared" si="14"/>
        <v>59276436.315729156</v>
      </c>
      <c r="D123" s="9">
        <f t="shared" si="9"/>
        <v>4275240.6629802724</v>
      </c>
      <c r="E123" s="10">
        <f t="shared" si="10"/>
        <v>0</v>
      </c>
      <c r="F123" s="9">
        <f t="shared" si="11"/>
        <v>4275240.6629802724</v>
      </c>
      <c r="G123" s="9">
        <f t="shared" si="12"/>
        <v>3682476.299822981</v>
      </c>
      <c r="H123" s="9">
        <f t="shared" si="15"/>
        <v>592764.36315729155</v>
      </c>
      <c r="I123" s="9">
        <f t="shared" si="13"/>
        <v>55593960.015906177</v>
      </c>
      <c r="J123" s="9">
        <f>SUM($H$18:$H123)</f>
        <v>210782964.27223274</v>
      </c>
    </row>
    <row r="124" spans="1:10">
      <c r="A124" s="12">
        <f>IF(Valores_especificados,A123+1,"")</f>
        <v>107</v>
      </c>
      <c r="B124" s="11">
        <f t="shared" si="8"/>
        <v>45659</v>
      </c>
      <c r="C124" s="9">
        <f t="shared" si="14"/>
        <v>55593960.015906177</v>
      </c>
      <c r="D124" s="9">
        <f t="shared" si="9"/>
        <v>4275240.6629802724</v>
      </c>
      <c r="E124" s="10">
        <f t="shared" si="10"/>
        <v>0</v>
      </c>
      <c r="F124" s="9">
        <f t="shared" si="11"/>
        <v>4275240.6629802724</v>
      </c>
      <c r="G124" s="9">
        <f t="shared" si="12"/>
        <v>3719301.0628212108</v>
      </c>
      <c r="H124" s="9">
        <f t="shared" si="15"/>
        <v>555939.60015906172</v>
      </c>
      <c r="I124" s="9">
        <f t="shared" si="13"/>
        <v>51874658.953084968</v>
      </c>
      <c r="J124" s="9">
        <f>SUM($H$18:$H124)</f>
        <v>211338903.87239179</v>
      </c>
    </row>
    <row r="125" spans="1:10">
      <c r="A125" s="12">
        <f>IF(Valores_especificados,A124+1,"")</f>
        <v>108</v>
      </c>
      <c r="B125" s="11">
        <f t="shared" si="8"/>
        <v>45690</v>
      </c>
      <c r="C125" s="9">
        <f t="shared" si="14"/>
        <v>51874658.953084968</v>
      </c>
      <c r="D125" s="9">
        <f t="shared" si="9"/>
        <v>4275240.6629802724</v>
      </c>
      <c r="E125" s="10">
        <f t="shared" si="10"/>
        <v>0</v>
      </c>
      <c r="F125" s="9">
        <f t="shared" si="11"/>
        <v>4275240.6629802724</v>
      </c>
      <c r="G125" s="9">
        <f t="shared" si="12"/>
        <v>3756494.0734494226</v>
      </c>
      <c r="H125" s="9">
        <f t="shared" si="15"/>
        <v>518746.58953084965</v>
      </c>
      <c r="I125" s="9">
        <f t="shared" si="13"/>
        <v>48118164.879635543</v>
      </c>
      <c r="J125" s="9">
        <f>SUM($H$18:$H125)</f>
        <v>211857650.46192265</v>
      </c>
    </row>
    <row r="126" spans="1:10">
      <c r="A126" s="12">
        <f>IF(Valores_especificados,A125+1,"")</f>
        <v>109</v>
      </c>
      <c r="B126" s="11">
        <f t="shared" si="8"/>
        <v>45718</v>
      </c>
      <c r="C126" s="9">
        <f t="shared" si="14"/>
        <v>48118164.879635543</v>
      </c>
      <c r="D126" s="9">
        <f t="shared" si="9"/>
        <v>4275240.6629802724</v>
      </c>
      <c r="E126" s="10">
        <f t="shared" si="10"/>
        <v>0</v>
      </c>
      <c r="F126" s="9">
        <f t="shared" si="11"/>
        <v>4275240.6629802724</v>
      </c>
      <c r="G126" s="9">
        <f t="shared" si="12"/>
        <v>3794059.0141839171</v>
      </c>
      <c r="H126" s="9">
        <f t="shared" si="15"/>
        <v>481181.64879635541</v>
      </c>
      <c r="I126" s="9">
        <f t="shared" si="13"/>
        <v>44324105.865451626</v>
      </c>
      <c r="J126" s="9">
        <f>SUM($H$18:$H126)</f>
        <v>212338832.110719</v>
      </c>
    </row>
    <row r="127" spans="1:10">
      <c r="A127" s="12">
        <f>IF(Valores_especificados,A126+1,"")</f>
        <v>110</v>
      </c>
      <c r="B127" s="11">
        <f t="shared" si="8"/>
        <v>45749</v>
      </c>
      <c r="C127" s="9">
        <f t="shared" si="14"/>
        <v>44324105.865451626</v>
      </c>
      <c r="D127" s="9">
        <f t="shared" si="9"/>
        <v>4275240.6629802724</v>
      </c>
      <c r="E127" s="10">
        <f t="shared" si="10"/>
        <v>0</v>
      </c>
      <c r="F127" s="9">
        <f t="shared" si="11"/>
        <v>4275240.6629802724</v>
      </c>
      <c r="G127" s="9">
        <f t="shared" si="12"/>
        <v>3831999.6043257564</v>
      </c>
      <c r="H127" s="9">
        <f t="shared" si="15"/>
        <v>443241.05865451624</v>
      </c>
      <c r="I127" s="9">
        <f t="shared" si="13"/>
        <v>40492106.26112587</v>
      </c>
      <c r="J127" s="9">
        <f>SUM($H$18:$H127)</f>
        <v>212782073.16937351</v>
      </c>
    </row>
    <row r="128" spans="1:10">
      <c r="A128" s="12">
        <f>IF(Valores_especificados,A127+1,"")</f>
        <v>111</v>
      </c>
      <c r="B128" s="11">
        <f t="shared" si="8"/>
        <v>45779</v>
      </c>
      <c r="C128" s="9">
        <f t="shared" si="14"/>
        <v>40492106.26112587</v>
      </c>
      <c r="D128" s="9">
        <f t="shared" si="9"/>
        <v>4275240.6629802724</v>
      </c>
      <c r="E128" s="10">
        <f t="shared" si="10"/>
        <v>0</v>
      </c>
      <c r="F128" s="9">
        <f t="shared" si="11"/>
        <v>4275240.6629802724</v>
      </c>
      <c r="G128" s="9">
        <f t="shared" si="12"/>
        <v>3870319.6003690138</v>
      </c>
      <c r="H128" s="9">
        <f t="shared" si="15"/>
        <v>404921.06261125865</v>
      </c>
      <c r="I128" s="9">
        <f t="shared" si="13"/>
        <v>36621786.660756856</v>
      </c>
      <c r="J128" s="9">
        <f>SUM($H$18:$H128)</f>
        <v>213186994.23198476</v>
      </c>
    </row>
    <row r="129" spans="1:10">
      <c r="A129" s="12">
        <f>IF(Valores_especificados,A128+1,"")</f>
        <v>112</v>
      </c>
      <c r="B129" s="11">
        <f t="shared" si="8"/>
        <v>45810</v>
      </c>
      <c r="C129" s="9">
        <f t="shared" si="14"/>
        <v>36621786.660756856</v>
      </c>
      <c r="D129" s="9">
        <f t="shared" si="9"/>
        <v>4275240.6629802724</v>
      </c>
      <c r="E129" s="10">
        <f t="shared" si="10"/>
        <v>0</v>
      </c>
      <c r="F129" s="9">
        <f t="shared" si="11"/>
        <v>4275240.6629802724</v>
      </c>
      <c r="G129" s="9">
        <f t="shared" si="12"/>
        <v>3909022.7963727037</v>
      </c>
      <c r="H129" s="9">
        <f t="shared" si="15"/>
        <v>366217.86660756852</v>
      </c>
      <c r="I129" s="9">
        <f t="shared" si="13"/>
        <v>32712763.864384152</v>
      </c>
      <c r="J129" s="9">
        <f>SUM($H$18:$H129)</f>
        <v>213553212.09859234</v>
      </c>
    </row>
    <row r="130" spans="1:10">
      <c r="A130" s="12">
        <f>IF(Valores_especificados,A129+1,"")</f>
        <v>113</v>
      </c>
      <c r="B130" s="11">
        <f t="shared" si="8"/>
        <v>45840</v>
      </c>
      <c r="C130" s="9">
        <f t="shared" si="14"/>
        <v>32712763.864384152</v>
      </c>
      <c r="D130" s="9">
        <f t="shared" si="9"/>
        <v>4275240.6629802724</v>
      </c>
      <c r="E130" s="10">
        <f t="shared" si="10"/>
        <v>0</v>
      </c>
      <c r="F130" s="9">
        <f t="shared" si="11"/>
        <v>4275240.6629802724</v>
      </c>
      <c r="G130" s="9">
        <f t="shared" si="12"/>
        <v>3948113.0243364312</v>
      </c>
      <c r="H130" s="9">
        <f t="shared" si="15"/>
        <v>327127.63864384149</v>
      </c>
      <c r="I130" s="9">
        <f t="shared" si="13"/>
        <v>28764650.840047721</v>
      </c>
      <c r="J130" s="9">
        <f>SUM($H$18:$H130)</f>
        <v>213880339.73723617</v>
      </c>
    </row>
    <row r="131" spans="1:10">
      <c r="A131" s="12">
        <f>IF(Valores_especificados,A130+1,"")</f>
        <v>114</v>
      </c>
      <c r="B131" s="11">
        <f t="shared" si="8"/>
        <v>45871</v>
      </c>
      <c r="C131" s="9">
        <f t="shared" si="14"/>
        <v>28764650.840047721</v>
      </c>
      <c r="D131" s="9">
        <f t="shared" si="9"/>
        <v>4275240.6629802724</v>
      </c>
      <c r="E131" s="10">
        <f t="shared" si="10"/>
        <v>0</v>
      </c>
      <c r="F131" s="9">
        <f t="shared" si="11"/>
        <v>4275240.6629802724</v>
      </c>
      <c r="G131" s="9">
        <f t="shared" si="12"/>
        <v>3987594.1545797954</v>
      </c>
      <c r="H131" s="9">
        <f t="shared" si="15"/>
        <v>287646.50840047718</v>
      </c>
      <c r="I131" s="9">
        <f t="shared" si="13"/>
        <v>24777056.685467925</v>
      </c>
      <c r="J131" s="9">
        <f>SUM($H$18:$H131)</f>
        <v>214167986.24563664</v>
      </c>
    </row>
    <row r="132" spans="1:10">
      <c r="A132" s="12">
        <f>IF(Valores_especificados,A131+1,"")</f>
        <v>115</v>
      </c>
      <c r="B132" s="11">
        <f t="shared" si="8"/>
        <v>45902</v>
      </c>
      <c r="C132" s="9">
        <f t="shared" si="14"/>
        <v>24777056.685467925</v>
      </c>
      <c r="D132" s="9">
        <f t="shared" si="9"/>
        <v>4275240.6629802724</v>
      </c>
      <c r="E132" s="10">
        <f t="shared" si="10"/>
        <v>0</v>
      </c>
      <c r="F132" s="9">
        <f t="shared" si="11"/>
        <v>4275240.6629802724</v>
      </c>
      <c r="G132" s="9">
        <f t="shared" si="12"/>
        <v>4027470.0961255934</v>
      </c>
      <c r="H132" s="9">
        <f t="shared" si="15"/>
        <v>247770.56685467926</v>
      </c>
      <c r="I132" s="9">
        <f t="shared" si="13"/>
        <v>20749586.589342333</v>
      </c>
      <c r="J132" s="9">
        <f>SUM($H$18:$H132)</f>
        <v>214415756.81249133</v>
      </c>
    </row>
    <row r="133" spans="1:10">
      <c r="A133" s="12">
        <f>IF(Valores_especificados,A132+1,"")</f>
        <v>116</v>
      </c>
      <c r="B133" s="11">
        <f t="shared" si="8"/>
        <v>45932</v>
      </c>
      <c r="C133" s="9">
        <f t="shared" si="14"/>
        <v>20749586.589342333</v>
      </c>
      <c r="D133" s="9">
        <f t="shared" si="9"/>
        <v>4275240.6629802724</v>
      </c>
      <c r="E133" s="10">
        <f t="shared" si="10"/>
        <v>0</v>
      </c>
      <c r="F133" s="9">
        <f t="shared" si="11"/>
        <v>4275240.6629802724</v>
      </c>
      <c r="G133" s="9">
        <f t="shared" si="12"/>
        <v>4067744.7970868489</v>
      </c>
      <c r="H133" s="9">
        <f t="shared" si="15"/>
        <v>207495.86589342332</v>
      </c>
      <c r="I133" s="9">
        <f t="shared" si="13"/>
        <v>16681841.792255484</v>
      </c>
      <c r="J133" s="9">
        <f>SUM($H$18:$H133)</f>
        <v>214623252.67838475</v>
      </c>
    </row>
    <row r="134" spans="1:10">
      <c r="A134" s="12">
        <f>IF(Valores_especificados,A133+1,"")</f>
        <v>117</v>
      </c>
      <c r="B134" s="11">
        <f t="shared" si="8"/>
        <v>45963</v>
      </c>
      <c r="C134" s="9">
        <f t="shared" si="14"/>
        <v>16681841.792255484</v>
      </c>
      <c r="D134" s="9">
        <f t="shared" si="9"/>
        <v>4275240.6629802724</v>
      </c>
      <c r="E134" s="10">
        <f t="shared" si="10"/>
        <v>0</v>
      </c>
      <c r="F134" s="9">
        <f t="shared" si="11"/>
        <v>4275240.6629802724</v>
      </c>
      <c r="G134" s="9">
        <f t="shared" si="12"/>
        <v>4108422.2450577174</v>
      </c>
      <c r="H134" s="9">
        <f t="shared" si="15"/>
        <v>166818.41792255483</v>
      </c>
      <c r="I134" s="9">
        <f t="shared" si="13"/>
        <v>12573419.547197767</v>
      </c>
      <c r="J134" s="9">
        <f>SUM($H$18:$H134)</f>
        <v>214790071.09630731</v>
      </c>
    </row>
    <row r="135" spans="1:10">
      <c r="A135" s="12">
        <f>IF(Valores_especificados,A134+1,"")</f>
        <v>118</v>
      </c>
      <c r="B135" s="11">
        <f t="shared" si="8"/>
        <v>45993</v>
      </c>
      <c r="C135" s="9">
        <f t="shared" si="14"/>
        <v>12573419.547197767</v>
      </c>
      <c r="D135" s="9">
        <f t="shared" si="9"/>
        <v>4275240.6629802724</v>
      </c>
      <c r="E135" s="10">
        <f t="shared" si="10"/>
        <v>0</v>
      </c>
      <c r="F135" s="9">
        <f t="shared" si="11"/>
        <v>4275240.6629802724</v>
      </c>
      <c r="G135" s="9">
        <f t="shared" si="12"/>
        <v>4149506.4675082946</v>
      </c>
      <c r="H135" s="9">
        <f t="shared" si="15"/>
        <v>125734.19547197765</v>
      </c>
      <c r="I135" s="9">
        <f t="shared" si="13"/>
        <v>8423913.0796894729</v>
      </c>
      <c r="J135" s="9">
        <f>SUM($H$18:$H135)</f>
        <v>214915805.29177928</v>
      </c>
    </row>
    <row r="136" spans="1:10">
      <c r="A136" s="12">
        <f>IF(Valores_especificados,A135+1,"")</f>
        <v>119</v>
      </c>
      <c r="B136" s="11">
        <f t="shared" si="8"/>
        <v>46024</v>
      </c>
      <c r="C136" s="9">
        <f t="shared" si="14"/>
        <v>8423913.0796894729</v>
      </c>
      <c r="D136" s="9">
        <f t="shared" si="9"/>
        <v>4275240.6629802724</v>
      </c>
      <c r="E136" s="10">
        <f t="shared" si="10"/>
        <v>0</v>
      </c>
      <c r="F136" s="9">
        <f t="shared" si="11"/>
        <v>4275240.6629802724</v>
      </c>
      <c r="G136" s="9">
        <f t="shared" si="12"/>
        <v>4191001.5321833775</v>
      </c>
      <c r="H136" s="9">
        <f t="shared" si="15"/>
        <v>84239.130796894722</v>
      </c>
      <c r="I136" s="9">
        <f t="shared" si="13"/>
        <v>4232911.5475060958</v>
      </c>
      <c r="J136" s="9">
        <f>SUM($H$18:$H136)</f>
        <v>215000044.42257619</v>
      </c>
    </row>
    <row r="137" spans="1:10">
      <c r="A137" s="12">
        <f>IF(Valores_especificados,A136+1,"")</f>
        <v>120</v>
      </c>
      <c r="B137" s="11">
        <f t="shared" si="8"/>
        <v>46055</v>
      </c>
      <c r="C137" s="9">
        <f t="shared" si="14"/>
        <v>4232911.5475060958</v>
      </c>
      <c r="D137" s="9">
        <f t="shared" si="9"/>
        <v>4275240.6629802724</v>
      </c>
      <c r="E137" s="10">
        <f t="shared" si="10"/>
        <v>0</v>
      </c>
      <c r="F137" s="9">
        <f t="shared" si="11"/>
        <v>4232911.5475060958</v>
      </c>
      <c r="G137" s="9">
        <f t="shared" si="12"/>
        <v>4190582.432031035</v>
      </c>
      <c r="H137" s="9">
        <f t="shared" si="15"/>
        <v>42329.115475060957</v>
      </c>
      <c r="I137" s="9">
        <f t="shared" si="13"/>
        <v>0</v>
      </c>
      <c r="J137" s="9">
        <f>SUM($H$18:$H137)</f>
        <v>215042373.53805125</v>
      </c>
    </row>
    <row r="138" spans="1:10">
      <c r="A138" s="12">
        <f>IF(Valores_especificados,A137+1,"")</f>
        <v>121</v>
      </c>
      <c r="B138" s="11">
        <f t="shared" si="8"/>
        <v>46083</v>
      </c>
      <c r="C138" s="9">
        <f t="shared" si="14"/>
        <v>0</v>
      </c>
      <c r="D138" s="9">
        <f t="shared" si="9"/>
        <v>4275240.6629802724</v>
      </c>
      <c r="E138" s="10">
        <f t="shared" si="10"/>
        <v>0</v>
      </c>
      <c r="F138" s="9">
        <f t="shared" si="11"/>
        <v>0</v>
      </c>
      <c r="G138" s="9">
        <f t="shared" si="12"/>
        <v>0</v>
      </c>
      <c r="H138" s="9">
        <f t="shared" si="15"/>
        <v>0</v>
      </c>
      <c r="I138" s="9">
        <f t="shared" si="13"/>
        <v>0</v>
      </c>
      <c r="J138" s="9">
        <f>SUM($H$18:$H138)</f>
        <v>215042373.53805125</v>
      </c>
    </row>
    <row r="139" spans="1:10">
      <c r="A139" s="12">
        <f>IF(Valores_especificados,A138+1,"")</f>
        <v>122</v>
      </c>
      <c r="B139" s="11">
        <f t="shared" si="8"/>
        <v>46114</v>
      </c>
      <c r="C139" s="9">
        <f t="shared" si="14"/>
        <v>0</v>
      </c>
      <c r="D139" s="9">
        <f t="shared" si="9"/>
        <v>4275240.6629802724</v>
      </c>
      <c r="E139" s="10">
        <f t="shared" si="10"/>
        <v>0</v>
      </c>
      <c r="F139" s="9">
        <f t="shared" si="11"/>
        <v>0</v>
      </c>
      <c r="G139" s="9">
        <f t="shared" si="12"/>
        <v>0</v>
      </c>
      <c r="H139" s="9">
        <f t="shared" si="15"/>
        <v>0</v>
      </c>
      <c r="I139" s="9">
        <f t="shared" si="13"/>
        <v>0</v>
      </c>
      <c r="J139" s="9">
        <f>SUM($H$18:$H139)</f>
        <v>215042373.53805125</v>
      </c>
    </row>
    <row r="140" spans="1:10">
      <c r="A140" s="12">
        <f>IF(Valores_especificados,A139+1,"")</f>
        <v>123</v>
      </c>
      <c r="B140" s="11">
        <f t="shared" si="8"/>
        <v>46144</v>
      </c>
      <c r="C140" s="9">
        <f t="shared" si="14"/>
        <v>0</v>
      </c>
      <c r="D140" s="9">
        <f t="shared" si="9"/>
        <v>4275240.6629802724</v>
      </c>
      <c r="E140" s="10">
        <f t="shared" si="10"/>
        <v>0</v>
      </c>
      <c r="F140" s="9">
        <f t="shared" si="11"/>
        <v>0</v>
      </c>
      <c r="G140" s="9">
        <f t="shared" si="12"/>
        <v>0</v>
      </c>
      <c r="H140" s="9">
        <f t="shared" si="15"/>
        <v>0</v>
      </c>
      <c r="I140" s="9">
        <f t="shared" si="13"/>
        <v>0</v>
      </c>
      <c r="J140" s="9">
        <f>SUM($H$18:$H140)</f>
        <v>215042373.53805125</v>
      </c>
    </row>
    <row r="141" spans="1:10">
      <c r="A141" s="12">
        <f>IF(Valores_especificados,A140+1,"")</f>
        <v>124</v>
      </c>
      <c r="B141" s="11">
        <f t="shared" si="8"/>
        <v>46175</v>
      </c>
      <c r="C141" s="9">
        <f t="shared" si="14"/>
        <v>0</v>
      </c>
      <c r="D141" s="9">
        <f t="shared" si="9"/>
        <v>4275240.6629802724</v>
      </c>
      <c r="E141" s="10">
        <f t="shared" si="10"/>
        <v>0</v>
      </c>
      <c r="F141" s="9">
        <f t="shared" si="11"/>
        <v>0</v>
      </c>
      <c r="G141" s="9">
        <f t="shared" si="12"/>
        <v>0</v>
      </c>
      <c r="H141" s="9">
        <f t="shared" si="15"/>
        <v>0</v>
      </c>
      <c r="I141" s="9">
        <f t="shared" si="13"/>
        <v>0</v>
      </c>
      <c r="J141" s="9">
        <f>SUM($H$18:$H141)</f>
        <v>215042373.53805125</v>
      </c>
    </row>
    <row r="142" spans="1:10">
      <c r="A142" s="12">
        <f>IF(Valores_especificados,A141+1,"")</f>
        <v>125</v>
      </c>
      <c r="B142" s="11">
        <f t="shared" si="8"/>
        <v>46205</v>
      </c>
      <c r="C142" s="9">
        <f t="shared" si="14"/>
        <v>0</v>
      </c>
      <c r="D142" s="9">
        <f t="shared" si="9"/>
        <v>4275240.6629802724</v>
      </c>
      <c r="E142" s="10">
        <f t="shared" si="10"/>
        <v>0</v>
      </c>
      <c r="F142" s="9">
        <f t="shared" si="11"/>
        <v>0</v>
      </c>
      <c r="G142" s="9">
        <f t="shared" si="12"/>
        <v>0</v>
      </c>
      <c r="H142" s="9">
        <f t="shared" si="15"/>
        <v>0</v>
      </c>
      <c r="I142" s="9">
        <f t="shared" si="13"/>
        <v>0</v>
      </c>
      <c r="J142" s="9">
        <f>SUM($H$18:$H142)</f>
        <v>215042373.53805125</v>
      </c>
    </row>
    <row r="143" spans="1:10">
      <c r="A143" s="12">
        <f>IF(Valores_especificados,A142+1,"")</f>
        <v>126</v>
      </c>
      <c r="B143" s="11">
        <f t="shared" si="8"/>
        <v>46236</v>
      </c>
      <c r="C143" s="9">
        <f t="shared" si="14"/>
        <v>0</v>
      </c>
      <c r="D143" s="9">
        <f t="shared" si="9"/>
        <v>4275240.6629802724</v>
      </c>
      <c r="E143" s="10">
        <f t="shared" si="10"/>
        <v>0</v>
      </c>
      <c r="F143" s="9">
        <f t="shared" si="11"/>
        <v>0</v>
      </c>
      <c r="G143" s="9">
        <f t="shared" si="12"/>
        <v>0</v>
      </c>
      <c r="H143" s="9">
        <f t="shared" si="15"/>
        <v>0</v>
      </c>
      <c r="I143" s="9">
        <f t="shared" si="13"/>
        <v>0</v>
      </c>
      <c r="J143" s="9">
        <f>SUM($H$18:$H143)</f>
        <v>215042373.53805125</v>
      </c>
    </row>
    <row r="144" spans="1:10">
      <c r="A144" s="12">
        <f>IF(Valores_especificados,A143+1,"")</f>
        <v>127</v>
      </c>
      <c r="B144" s="11">
        <f t="shared" si="8"/>
        <v>46267</v>
      </c>
      <c r="C144" s="9">
        <f t="shared" si="14"/>
        <v>0</v>
      </c>
      <c r="D144" s="9">
        <f t="shared" si="9"/>
        <v>4275240.6629802724</v>
      </c>
      <c r="E144" s="10">
        <f t="shared" si="10"/>
        <v>0</v>
      </c>
      <c r="F144" s="9">
        <f t="shared" si="11"/>
        <v>0</v>
      </c>
      <c r="G144" s="9">
        <f t="shared" si="12"/>
        <v>0</v>
      </c>
      <c r="H144" s="9">
        <f t="shared" si="15"/>
        <v>0</v>
      </c>
      <c r="I144" s="9">
        <f t="shared" si="13"/>
        <v>0</v>
      </c>
      <c r="J144" s="9">
        <f>SUM($H$18:$H144)</f>
        <v>215042373.53805125</v>
      </c>
    </row>
    <row r="145" spans="1:10">
      <c r="A145" s="12">
        <f>IF(Valores_especificados,A144+1,"")</f>
        <v>128</v>
      </c>
      <c r="B145" s="11">
        <f t="shared" si="8"/>
        <v>46297</v>
      </c>
      <c r="C145" s="9">
        <f t="shared" si="14"/>
        <v>0</v>
      </c>
      <c r="D145" s="9">
        <f t="shared" si="9"/>
        <v>4275240.6629802724</v>
      </c>
      <c r="E145" s="10">
        <f t="shared" si="10"/>
        <v>0</v>
      </c>
      <c r="F145" s="9">
        <f t="shared" si="11"/>
        <v>0</v>
      </c>
      <c r="G145" s="9">
        <f t="shared" si="12"/>
        <v>0</v>
      </c>
      <c r="H145" s="9">
        <f t="shared" si="15"/>
        <v>0</v>
      </c>
      <c r="I145" s="9">
        <f t="shared" si="13"/>
        <v>0</v>
      </c>
      <c r="J145" s="9">
        <f>SUM($H$18:$H145)</f>
        <v>215042373.53805125</v>
      </c>
    </row>
    <row r="146" spans="1:10">
      <c r="A146" s="12">
        <f>IF(Valores_especificados,A145+1,"")</f>
        <v>129</v>
      </c>
      <c r="B146" s="11">
        <f t="shared" ref="B146:B209" si="16">IF(Núm_de_pago&lt;&gt;"",DATE(YEAR(Inicio_prestamo),MONTH(Inicio_prestamo)+(Núm_de_pago)*12/Núm_pagos_al_año,DAY(Inicio_prestamo)),"")</f>
        <v>46328</v>
      </c>
      <c r="C146" s="9">
        <f t="shared" si="14"/>
        <v>0</v>
      </c>
      <c r="D146" s="9">
        <f t="shared" ref="D146:D209" si="17">IF(Núm_de_pago&lt;&gt;"",Pago_mensual_programado,"")</f>
        <v>4275240.6629802724</v>
      </c>
      <c r="E146" s="10">
        <f t="shared" ref="E146:E209" si="18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146" s="9">
        <f t="shared" ref="F146:F209" si="19">IF(AND(Núm_de_pago&lt;&gt;"",Pago_progr+Pago_adicional&lt;Saldo_inicial),Pago_progr+Pago_adicional,IF(Núm_de_pago&lt;&gt;"",Saldo_inicial,""))</f>
        <v>0</v>
      </c>
      <c r="G146" s="9">
        <f t="shared" ref="G146:G209" si="20">IF(Núm_de_pago&lt;&gt;"",Pago_total-Int,"")</f>
        <v>0</v>
      </c>
      <c r="H146" s="9">
        <f t="shared" si="15"/>
        <v>0</v>
      </c>
      <c r="I146" s="9">
        <f t="shared" ref="I146:I209" si="21">IF(AND(Núm_de_pago&lt;&gt;"",Pago_progr+Pago_adicional&lt;Saldo_inicial),Saldo_inicial-Capital,IF(Núm_de_pago&lt;&gt;"",0,""))</f>
        <v>0</v>
      </c>
      <c r="J146" s="9">
        <f>SUM($H$18:$H146)</f>
        <v>215042373.53805125</v>
      </c>
    </row>
    <row r="147" spans="1:10">
      <c r="A147" s="12">
        <f>IF(Valores_especificados,A146+1,"")</f>
        <v>130</v>
      </c>
      <c r="B147" s="11">
        <f t="shared" si="16"/>
        <v>46358</v>
      </c>
      <c r="C147" s="9">
        <f t="shared" ref="C147:C210" si="22">IF(Núm_de_pago&lt;&gt;"",I146,"")</f>
        <v>0</v>
      </c>
      <c r="D147" s="9">
        <f t="shared" si="17"/>
        <v>4275240.6629802724</v>
      </c>
      <c r="E147" s="10">
        <f t="shared" si="18"/>
        <v>0</v>
      </c>
      <c r="F147" s="9">
        <f t="shared" si="19"/>
        <v>0</v>
      </c>
      <c r="G147" s="9">
        <f t="shared" si="20"/>
        <v>0</v>
      </c>
      <c r="H147" s="9">
        <f t="shared" ref="H147:H210" si="23">IF(Núm_de_pago&lt;&gt;"",Saldo_inicial*Tasa_de_interés/Núm_pagos_al_año,"")</f>
        <v>0</v>
      </c>
      <c r="I147" s="9">
        <f t="shared" si="21"/>
        <v>0</v>
      </c>
      <c r="J147" s="9">
        <f>SUM($H$18:$H147)</f>
        <v>215042373.53805125</v>
      </c>
    </row>
    <row r="148" spans="1:10">
      <c r="A148" s="12">
        <f>IF(Valores_especificados,A147+1,"")</f>
        <v>131</v>
      </c>
      <c r="B148" s="11">
        <f t="shared" si="16"/>
        <v>46389</v>
      </c>
      <c r="C148" s="9">
        <f t="shared" si="22"/>
        <v>0</v>
      </c>
      <c r="D148" s="9">
        <f t="shared" si="17"/>
        <v>4275240.6629802724</v>
      </c>
      <c r="E148" s="10">
        <f t="shared" si="18"/>
        <v>0</v>
      </c>
      <c r="F148" s="9">
        <f t="shared" si="19"/>
        <v>0</v>
      </c>
      <c r="G148" s="9">
        <f t="shared" si="20"/>
        <v>0</v>
      </c>
      <c r="H148" s="9">
        <f t="shared" si="23"/>
        <v>0</v>
      </c>
      <c r="I148" s="9">
        <f t="shared" si="21"/>
        <v>0</v>
      </c>
      <c r="J148" s="9">
        <f>SUM($H$18:$H148)</f>
        <v>215042373.53805125</v>
      </c>
    </row>
    <row r="149" spans="1:10">
      <c r="A149" s="12">
        <f>IF(Valores_especificados,A148+1,"")</f>
        <v>132</v>
      </c>
      <c r="B149" s="11">
        <f t="shared" si="16"/>
        <v>46420</v>
      </c>
      <c r="C149" s="9">
        <f t="shared" si="22"/>
        <v>0</v>
      </c>
      <c r="D149" s="9">
        <f t="shared" si="17"/>
        <v>4275240.6629802724</v>
      </c>
      <c r="E149" s="10">
        <f t="shared" si="18"/>
        <v>0</v>
      </c>
      <c r="F149" s="9">
        <f t="shared" si="19"/>
        <v>0</v>
      </c>
      <c r="G149" s="9">
        <f t="shared" si="20"/>
        <v>0</v>
      </c>
      <c r="H149" s="9">
        <f t="shared" si="23"/>
        <v>0</v>
      </c>
      <c r="I149" s="9">
        <f t="shared" si="21"/>
        <v>0</v>
      </c>
      <c r="J149" s="9">
        <f>SUM($H$18:$H149)</f>
        <v>215042373.53805125</v>
      </c>
    </row>
    <row r="150" spans="1:10">
      <c r="A150" s="12">
        <f>IF(Valores_especificados,A149+1,"")</f>
        <v>133</v>
      </c>
      <c r="B150" s="11">
        <f t="shared" si="16"/>
        <v>46448</v>
      </c>
      <c r="C150" s="9">
        <f t="shared" si="22"/>
        <v>0</v>
      </c>
      <c r="D150" s="9">
        <f t="shared" si="17"/>
        <v>4275240.6629802724</v>
      </c>
      <c r="E150" s="10">
        <f t="shared" si="18"/>
        <v>0</v>
      </c>
      <c r="F150" s="9">
        <f t="shared" si="19"/>
        <v>0</v>
      </c>
      <c r="G150" s="9">
        <f t="shared" si="20"/>
        <v>0</v>
      </c>
      <c r="H150" s="9">
        <f t="shared" si="23"/>
        <v>0</v>
      </c>
      <c r="I150" s="9">
        <f t="shared" si="21"/>
        <v>0</v>
      </c>
      <c r="J150" s="9">
        <f>SUM($H$18:$H150)</f>
        <v>215042373.53805125</v>
      </c>
    </row>
    <row r="151" spans="1:10">
      <c r="A151" s="12">
        <f>IF(Valores_especificados,A150+1,"")</f>
        <v>134</v>
      </c>
      <c r="B151" s="11">
        <f t="shared" si="16"/>
        <v>46479</v>
      </c>
      <c r="C151" s="9">
        <f t="shared" si="22"/>
        <v>0</v>
      </c>
      <c r="D151" s="9">
        <f t="shared" si="17"/>
        <v>4275240.6629802724</v>
      </c>
      <c r="E151" s="10">
        <f t="shared" si="18"/>
        <v>0</v>
      </c>
      <c r="F151" s="9">
        <f t="shared" si="19"/>
        <v>0</v>
      </c>
      <c r="G151" s="9">
        <f t="shared" si="20"/>
        <v>0</v>
      </c>
      <c r="H151" s="9">
        <f t="shared" si="23"/>
        <v>0</v>
      </c>
      <c r="I151" s="9">
        <f t="shared" si="21"/>
        <v>0</v>
      </c>
      <c r="J151" s="9">
        <f>SUM($H$18:$H151)</f>
        <v>215042373.53805125</v>
      </c>
    </row>
    <row r="152" spans="1:10">
      <c r="A152" s="12">
        <f>IF(Valores_especificados,A151+1,"")</f>
        <v>135</v>
      </c>
      <c r="B152" s="11">
        <f t="shared" si="16"/>
        <v>46509</v>
      </c>
      <c r="C152" s="9">
        <f t="shared" si="22"/>
        <v>0</v>
      </c>
      <c r="D152" s="9">
        <f t="shared" si="17"/>
        <v>4275240.6629802724</v>
      </c>
      <c r="E152" s="10">
        <f t="shared" si="18"/>
        <v>0</v>
      </c>
      <c r="F152" s="9">
        <f t="shared" si="19"/>
        <v>0</v>
      </c>
      <c r="G152" s="9">
        <f t="shared" si="20"/>
        <v>0</v>
      </c>
      <c r="H152" s="9">
        <f t="shared" si="23"/>
        <v>0</v>
      </c>
      <c r="I152" s="9">
        <f t="shared" si="21"/>
        <v>0</v>
      </c>
      <c r="J152" s="9">
        <f>SUM($H$18:$H152)</f>
        <v>215042373.53805125</v>
      </c>
    </row>
    <row r="153" spans="1:10">
      <c r="A153" s="12">
        <f>IF(Valores_especificados,A152+1,"")</f>
        <v>136</v>
      </c>
      <c r="B153" s="11">
        <f t="shared" si="16"/>
        <v>46540</v>
      </c>
      <c r="C153" s="9">
        <f t="shared" si="22"/>
        <v>0</v>
      </c>
      <c r="D153" s="9">
        <f t="shared" si="17"/>
        <v>4275240.6629802724</v>
      </c>
      <c r="E153" s="10">
        <f t="shared" si="18"/>
        <v>0</v>
      </c>
      <c r="F153" s="9">
        <f t="shared" si="19"/>
        <v>0</v>
      </c>
      <c r="G153" s="9">
        <f t="shared" si="20"/>
        <v>0</v>
      </c>
      <c r="H153" s="9">
        <f t="shared" si="23"/>
        <v>0</v>
      </c>
      <c r="I153" s="9">
        <f t="shared" si="21"/>
        <v>0</v>
      </c>
      <c r="J153" s="9">
        <f>SUM($H$18:$H153)</f>
        <v>215042373.53805125</v>
      </c>
    </row>
    <row r="154" spans="1:10">
      <c r="A154" s="12">
        <f>IF(Valores_especificados,A153+1,"")</f>
        <v>137</v>
      </c>
      <c r="B154" s="11">
        <f t="shared" si="16"/>
        <v>46570</v>
      </c>
      <c r="C154" s="9">
        <f t="shared" si="22"/>
        <v>0</v>
      </c>
      <c r="D154" s="9">
        <f t="shared" si="17"/>
        <v>4275240.6629802724</v>
      </c>
      <c r="E154" s="10">
        <f t="shared" si="18"/>
        <v>0</v>
      </c>
      <c r="F154" s="9">
        <f t="shared" si="19"/>
        <v>0</v>
      </c>
      <c r="G154" s="9">
        <f t="shared" si="20"/>
        <v>0</v>
      </c>
      <c r="H154" s="9">
        <f t="shared" si="23"/>
        <v>0</v>
      </c>
      <c r="I154" s="9">
        <f t="shared" si="21"/>
        <v>0</v>
      </c>
      <c r="J154" s="9">
        <f>SUM($H$18:$H154)</f>
        <v>215042373.53805125</v>
      </c>
    </row>
    <row r="155" spans="1:10">
      <c r="A155" s="12">
        <f>IF(Valores_especificados,A154+1,"")</f>
        <v>138</v>
      </c>
      <c r="B155" s="11">
        <f t="shared" si="16"/>
        <v>46601</v>
      </c>
      <c r="C155" s="9">
        <f t="shared" si="22"/>
        <v>0</v>
      </c>
      <c r="D155" s="9">
        <f t="shared" si="17"/>
        <v>4275240.6629802724</v>
      </c>
      <c r="E155" s="10">
        <f t="shared" si="18"/>
        <v>0</v>
      </c>
      <c r="F155" s="9">
        <f t="shared" si="19"/>
        <v>0</v>
      </c>
      <c r="G155" s="9">
        <f t="shared" si="20"/>
        <v>0</v>
      </c>
      <c r="H155" s="9">
        <f t="shared" si="23"/>
        <v>0</v>
      </c>
      <c r="I155" s="9">
        <f t="shared" si="21"/>
        <v>0</v>
      </c>
      <c r="J155" s="9">
        <f>SUM($H$18:$H155)</f>
        <v>215042373.53805125</v>
      </c>
    </row>
    <row r="156" spans="1:10">
      <c r="A156" s="12">
        <f>IF(Valores_especificados,A155+1,"")</f>
        <v>139</v>
      </c>
      <c r="B156" s="11">
        <f t="shared" si="16"/>
        <v>46632</v>
      </c>
      <c r="C156" s="9">
        <f t="shared" si="22"/>
        <v>0</v>
      </c>
      <c r="D156" s="9">
        <f t="shared" si="17"/>
        <v>4275240.6629802724</v>
      </c>
      <c r="E156" s="10">
        <f t="shared" si="18"/>
        <v>0</v>
      </c>
      <c r="F156" s="9">
        <f t="shared" si="19"/>
        <v>0</v>
      </c>
      <c r="G156" s="9">
        <f t="shared" si="20"/>
        <v>0</v>
      </c>
      <c r="H156" s="9">
        <f t="shared" si="23"/>
        <v>0</v>
      </c>
      <c r="I156" s="9">
        <f t="shared" si="21"/>
        <v>0</v>
      </c>
      <c r="J156" s="9">
        <f>SUM($H$18:$H156)</f>
        <v>215042373.53805125</v>
      </c>
    </row>
    <row r="157" spans="1:10">
      <c r="A157" s="12">
        <f>IF(Valores_especificados,A156+1,"")</f>
        <v>140</v>
      </c>
      <c r="B157" s="11">
        <f t="shared" si="16"/>
        <v>46662</v>
      </c>
      <c r="C157" s="9">
        <f t="shared" si="22"/>
        <v>0</v>
      </c>
      <c r="D157" s="9">
        <f t="shared" si="17"/>
        <v>4275240.6629802724</v>
      </c>
      <c r="E157" s="10">
        <f t="shared" si="18"/>
        <v>0</v>
      </c>
      <c r="F157" s="9">
        <f t="shared" si="19"/>
        <v>0</v>
      </c>
      <c r="G157" s="9">
        <f t="shared" si="20"/>
        <v>0</v>
      </c>
      <c r="H157" s="9">
        <f t="shared" si="23"/>
        <v>0</v>
      </c>
      <c r="I157" s="9">
        <f t="shared" si="21"/>
        <v>0</v>
      </c>
      <c r="J157" s="9">
        <f>SUM($H$18:$H157)</f>
        <v>215042373.53805125</v>
      </c>
    </row>
    <row r="158" spans="1:10">
      <c r="A158" s="12">
        <f>IF(Valores_especificados,A157+1,"")</f>
        <v>141</v>
      </c>
      <c r="B158" s="11">
        <f t="shared" si="16"/>
        <v>46693</v>
      </c>
      <c r="C158" s="9">
        <f t="shared" si="22"/>
        <v>0</v>
      </c>
      <c r="D158" s="9">
        <f t="shared" si="17"/>
        <v>4275240.6629802724</v>
      </c>
      <c r="E158" s="10">
        <f t="shared" si="18"/>
        <v>0</v>
      </c>
      <c r="F158" s="9">
        <f t="shared" si="19"/>
        <v>0</v>
      </c>
      <c r="G158" s="9">
        <f t="shared" si="20"/>
        <v>0</v>
      </c>
      <c r="H158" s="9">
        <f t="shared" si="23"/>
        <v>0</v>
      </c>
      <c r="I158" s="9">
        <f t="shared" si="21"/>
        <v>0</v>
      </c>
      <c r="J158" s="9">
        <f>SUM($H$18:$H158)</f>
        <v>215042373.53805125</v>
      </c>
    </row>
    <row r="159" spans="1:10">
      <c r="A159" s="12">
        <f>IF(Valores_especificados,A158+1,"")</f>
        <v>142</v>
      </c>
      <c r="B159" s="11">
        <f t="shared" si="16"/>
        <v>46723</v>
      </c>
      <c r="C159" s="9">
        <f t="shared" si="22"/>
        <v>0</v>
      </c>
      <c r="D159" s="9">
        <f t="shared" si="17"/>
        <v>4275240.6629802724</v>
      </c>
      <c r="E159" s="10">
        <f t="shared" si="18"/>
        <v>0</v>
      </c>
      <c r="F159" s="9">
        <f t="shared" si="19"/>
        <v>0</v>
      </c>
      <c r="G159" s="9">
        <f t="shared" si="20"/>
        <v>0</v>
      </c>
      <c r="H159" s="9">
        <f t="shared" si="23"/>
        <v>0</v>
      </c>
      <c r="I159" s="9">
        <f t="shared" si="21"/>
        <v>0</v>
      </c>
      <c r="J159" s="9">
        <f>SUM($H$18:$H159)</f>
        <v>215042373.53805125</v>
      </c>
    </row>
    <row r="160" spans="1:10">
      <c r="A160" s="12">
        <f>IF(Valores_especificados,A159+1,"")</f>
        <v>143</v>
      </c>
      <c r="B160" s="11">
        <f t="shared" si="16"/>
        <v>46754</v>
      </c>
      <c r="C160" s="9">
        <f t="shared" si="22"/>
        <v>0</v>
      </c>
      <c r="D160" s="9">
        <f t="shared" si="17"/>
        <v>4275240.6629802724</v>
      </c>
      <c r="E160" s="10">
        <f t="shared" si="18"/>
        <v>0</v>
      </c>
      <c r="F160" s="9">
        <f t="shared" si="19"/>
        <v>0</v>
      </c>
      <c r="G160" s="9">
        <f t="shared" si="20"/>
        <v>0</v>
      </c>
      <c r="H160" s="9">
        <f t="shared" si="23"/>
        <v>0</v>
      </c>
      <c r="I160" s="9">
        <f t="shared" si="21"/>
        <v>0</v>
      </c>
      <c r="J160" s="9">
        <f>SUM($H$18:$H160)</f>
        <v>215042373.53805125</v>
      </c>
    </row>
    <row r="161" spans="1:10">
      <c r="A161" s="12">
        <f>IF(Valores_especificados,A160+1,"")</f>
        <v>144</v>
      </c>
      <c r="B161" s="11">
        <f t="shared" si="16"/>
        <v>46785</v>
      </c>
      <c r="C161" s="9">
        <f t="shared" si="22"/>
        <v>0</v>
      </c>
      <c r="D161" s="9">
        <f t="shared" si="17"/>
        <v>4275240.6629802724</v>
      </c>
      <c r="E161" s="10">
        <f t="shared" si="18"/>
        <v>0</v>
      </c>
      <c r="F161" s="9">
        <f t="shared" si="19"/>
        <v>0</v>
      </c>
      <c r="G161" s="9">
        <f t="shared" si="20"/>
        <v>0</v>
      </c>
      <c r="H161" s="9">
        <f t="shared" si="23"/>
        <v>0</v>
      </c>
      <c r="I161" s="9">
        <f t="shared" si="21"/>
        <v>0</v>
      </c>
      <c r="J161" s="9">
        <f>SUM($H$18:$H161)</f>
        <v>215042373.53805125</v>
      </c>
    </row>
    <row r="162" spans="1:10">
      <c r="A162" s="12">
        <f>IF(Valores_especificados,A161+1,"")</f>
        <v>145</v>
      </c>
      <c r="B162" s="11">
        <f t="shared" si="16"/>
        <v>46814</v>
      </c>
      <c r="C162" s="9">
        <f t="shared" si="22"/>
        <v>0</v>
      </c>
      <c r="D162" s="9">
        <f t="shared" si="17"/>
        <v>4275240.6629802724</v>
      </c>
      <c r="E162" s="10">
        <f t="shared" si="18"/>
        <v>0</v>
      </c>
      <c r="F162" s="9">
        <f t="shared" si="19"/>
        <v>0</v>
      </c>
      <c r="G162" s="9">
        <f t="shared" si="20"/>
        <v>0</v>
      </c>
      <c r="H162" s="9">
        <f t="shared" si="23"/>
        <v>0</v>
      </c>
      <c r="I162" s="9">
        <f t="shared" si="21"/>
        <v>0</v>
      </c>
      <c r="J162" s="9">
        <f>SUM($H$18:$H162)</f>
        <v>215042373.53805125</v>
      </c>
    </row>
    <row r="163" spans="1:10">
      <c r="A163" s="12">
        <f>IF(Valores_especificados,A162+1,"")</f>
        <v>146</v>
      </c>
      <c r="B163" s="11">
        <f t="shared" si="16"/>
        <v>46845</v>
      </c>
      <c r="C163" s="9">
        <f t="shared" si="22"/>
        <v>0</v>
      </c>
      <c r="D163" s="9">
        <f t="shared" si="17"/>
        <v>4275240.6629802724</v>
      </c>
      <c r="E163" s="10">
        <f t="shared" si="18"/>
        <v>0</v>
      </c>
      <c r="F163" s="9">
        <f t="shared" si="19"/>
        <v>0</v>
      </c>
      <c r="G163" s="9">
        <f t="shared" si="20"/>
        <v>0</v>
      </c>
      <c r="H163" s="9">
        <f t="shared" si="23"/>
        <v>0</v>
      </c>
      <c r="I163" s="9">
        <f t="shared" si="21"/>
        <v>0</v>
      </c>
      <c r="J163" s="9">
        <f>SUM($H$18:$H163)</f>
        <v>215042373.53805125</v>
      </c>
    </row>
    <row r="164" spans="1:10">
      <c r="A164" s="12">
        <f>IF(Valores_especificados,A163+1,"")</f>
        <v>147</v>
      </c>
      <c r="B164" s="11">
        <f t="shared" si="16"/>
        <v>46875</v>
      </c>
      <c r="C164" s="9">
        <f t="shared" si="22"/>
        <v>0</v>
      </c>
      <c r="D164" s="9">
        <f t="shared" si="17"/>
        <v>4275240.6629802724</v>
      </c>
      <c r="E164" s="10">
        <f t="shared" si="18"/>
        <v>0</v>
      </c>
      <c r="F164" s="9">
        <f t="shared" si="19"/>
        <v>0</v>
      </c>
      <c r="G164" s="9">
        <f t="shared" si="20"/>
        <v>0</v>
      </c>
      <c r="H164" s="9">
        <f t="shared" si="23"/>
        <v>0</v>
      </c>
      <c r="I164" s="9">
        <f t="shared" si="21"/>
        <v>0</v>
      </c>
      <c r="J164" s="9">
        <f>SUM($H$18:$H164)</f>
        <v>215042373.53805125</v>
      </c>
    </row>
    <row r="165" spans="1:10">
      <c r="A165" s="12">
        <f>IF(Valores_especificados,A164+1,"")</f>
        <v>148</v>
      </c>
      <c r="B165" s="11">
        <f t="shared" si="16"/>
        <v>46906</v>
      </c>
      <c r="C165" s="9">
        <f t="shared" si="22"/>
        <v>0</v>
      </c>
      <c r="D165" s="9">
        <f t="shared" si="17"/>
        <v>4275240.6629802724</v>
      </c>
      <c r="E165" s="10">
        <f t="shared" si="18"/>
        <v>0</v>
      </c>
      <c r="F165" s="9">
        <f t="shared" si="19"/>
        <v>0</v>
      </c>
      <c r="G165" s="9">
        <f t="shared" si="20"/>
        <v>0</v>
      </c>
      <c r="H165" s="9">
        <f t="shared" si="23"/>
        <v>0</v>
      </c>
      <c r="I165" s="9">
        <f t="shared" si="21"/>
        <v>0</v>
      </c>
      <c r="J165" s="9">
        <f>SUM($H$18:$H165)</f>
        <v>215042373.53805125</v>
      </c>
    </row>
    <row r="166" spans="1:10">
      <c r="A166" s="12">
        <f>IF(Valores_especificados,A165+1,"")</f>
        <v>149</v>
      </c>
      <c r="B166" s="11">
        <f t="shared" si="16"/>
        <v>46936</v>
      </c>
      <c r="C166" s="9">
        <f t="shared" si="22"/>
        <v>0</v>
      </c>
      <c r="D166" s="9">
        <f t="shared" si="17"/>
        <v>4275240.6629802724</v>
      </c>
      <c r="E166" s="10">
        <f t="shared" si="18"/>
        <v>0</v>
      </c>
      <c r="F166" s="9">
        <f t="shared" si="19"/>
        <v>0</v>
      </c>
      <c r="G166" s="9">
        <f t="shared" si="20"/>
        <v>0</v>
      </c>
      <c r="H166" s="9">
        <f t="shared" si="23"/>
        <v>0</v>
      </c>
      <c r="I166" s="9">
        <f t="shared" si="21"/>
        <v>0</v>
      </c>
      <c r="J166" s="9">
        <f>SUM($H$18:$H166)</f>
        <v>215042373.53805125</v>
      </c>
    </row>
    <row r="167" spans="1:10">
      <c r="A167" s="12">
        <f>IF(Valores_especificados,A166+1,"")</f>
        <v>150</v>
      </c>
      <c r="B167" s="11">
        <f t="shared" si="16"/>
        <v>46967</v>
      </c>
      <c r="C167" s="9">
        <f t="shared" si="22"/>
        <v>0</v>
      </c>
      <c r="D167" s="9">
        <f t="shared" si="17"/>
        <v>4275240.6629802724</v>
      </c>
      <c r="E167" s="10">
        <f t="shared" si="18"/>
        <v>0</v>
      </c>
      <c r="F167" s="9">
        <f t="shared" si="19"/>
        <v>0</v>
      </c>
      <c r="G167" s="9">
        <f t="shared" si="20"/>
        <v>0</v>
      </c>
      <c r="H167" s="9">
        <f t="shared" si="23"/>
        <v>0</v>
      </c>
      <c r="I167" s="9">
        <f t="shared" si="21"/>
        <v>0</v>
      </c>
      <c r="J167" s="9">
        <f>SUM($H$18:$H167)</f>
        <v>215042373.53805125</v>
      </c>
    </row>
    <row r="168" spans="1:10">
      <c r="A168" s="12">
        <f>IF(Valores_especificados,A167+1,"")</f>
        <v>151</v>
      </c>
      <c r="B168" s="11">
        <f t="shared" si="16"/>
        <v>46998</v>
      </c>
      <c r="C168" s="9">
        <f t="shared" si="22"/>
        <v>0</v>
      </c>
      <c r="D168" s="9">
        <f t="shared" si="17"/>
        <v>4275240.6629802724</v>
      </c>
      <c r="E168" s="10">
        <f t="shared" si="18"/>
        <v>0</v>
      </c>
      <c r="F168" s="9">
        <f t="shared" si="19"/>
        <v>0</v>
      </c>
      <c r="G168" s="9">
        <f t="shared" si="20"/>
        <v>0</v>
      </c>
      <c r="H168" s="9">
        <f t="shared" si="23"/>
        <v>0</v>
      </c>
      <c r="I168" s="9">
        <f t="shared" si="21"/>
        <v>0</v>
      </c>
      <c r="J168" s="9">
        <f>SUM($H$18:$H168)</f>
        <v>215042373.53805125</v>
      </c>
    </row>
    <row r="169" spans="1:10">
      <c r="A169" s="12">
        <f>IF(Valores_especificados,A168+1,"")</f>
        <v>152</v>
      </c>
      <c r="B169" s="11">
        <f t="shared" si="16"/>
        <v>47028</v>
      </c>
      <c r="C169" s="9">
        <f t="shared" si="22"/>
        <v>0</v>
      </c>
      <c r="D169" s="9">
        <f t="shared" si="17"/>
        <v>4275240.6629802724</v>
      </c>
      <c r="E169" s="10">
        <f t="shared" si="18"/>
        <v>0</v>
      </c>
      <c r="F169" s="9">
        <f t="shared" si="19"/>
        <v>0</v>
      </c>
      <c r="G169" s="9">
        <f t="shared" si="20"/>
        <v>0</v>
      </c>
      <c r="H169" s="9">
        <f t="shared" si="23"/>
        <v>0</v>
      </c>
      <c r="I169" s="9">
        <f t="shared" si="21"/>
        <v>0</v>
      </c>
      <c r="J169" s="9">
        <f>SUM($H$18:$H169)</f>
        <v>215042373.53805125</v>
      </c>
    </row>
    <row r="170" spans="1:10">
      <c r="A170" s="12">
        <f>IF(Valores_especificados,A169+1,"")</f>
        <v>153</v>
      </c>
      <c r="B170" s="11">
        <f t="shared" si="16"/>
        <v>47059</v>
      </c>
      <c r="C170" s="9">
        <f t="shared" si="22"/>
        <v>0</v>
      </c>
      <c r="D170" s="9">
        <f t="shared" si="17"/>
        <v>4275240.6629802724</v>
      </c>
      <c r="E170" s="10">
        <f t="shared" si="18"/>
        <v>0</v>
      </c>
      <c r="F170" s="9">
        <f t="shared" si="19"/>
        <v>0</v>
      </c>
      <c r="G170" s="9">
        <f t="shared" si="20"/>
        <v>0</v>
      </c>
      <c r="H170" s="9">
        <f t="shared" si="23"/>
        <v>0</v>
      </c>
      <c r="I170" s="9">
        <f t="shared" si="21"/>
        <v>0</v>
      </c>
      <c r="J170" s="9">
        <f>SUM($H$18:$H170)</f>
        <v>215042373.53805125</v>
      </c>
    </row>
    <row r="171" spans="1:10">
      <c r="A171" s="12">
        <f>IF(Valores_especificados,A170+1,"")</f>
        <v>154</v>
      </c>
      <c r="B171" s="11">
        <f t="shared" si="16"/>
        <v>47089</v>
      </c>
      <c r="C171" s="9">
        <f t="shared" si="22"/>
        <v>0</v>
      </c>
      <c r="D171" s="9">
        <f t="shared" si="17"/>
        <v>4275240.6629802724</v>
      </c>
      <c r="E171" s="10">
        <f t="shared" si="18"/>
        <v>0</v>
      </c>
      <c r="F171" s="9">
        <f t="shared" si="19"/>
        <v>0</v>
      </c>
      <c r="G171" s="9">
        <f t="shared" si="20"/>
        <v>0</v>
      </c>
      <c r="H171" s="9">
        <f t="shared" si="23"/>
        <v>0</v>
      </c>
      <c r="I171" s="9">
        <f t="shared" si="21"/>
        <v>0</v>
      </c>
      <c r="J171" s="9">
        <f>SUM($H$18:$H171)</f>
        <v>215042373.53805125</v>
      </c>
    </row>
    <row r="172" spans="1:10">
      <c r="A172" s="12">
        <f>IF(Valores_especificados,A171+1,"")</f>
        <v>155</v>
      </c>
      <c r="B172" s="11">
        <f t="shared" si="16"/>
        <v>47120</v>
      </c>
      <c r="C172" s="9">
        <f t="shared" si="22"/>
        <v>0</v>
      </c>
      <c r="D172" s="9">
        <f t="shared" si="17"/>
        <v>4275240.6629802724</v>
      </c>
      <c r="E172" s="10">
        <f t="shared" si="18"/>
        <v>0</v>
      </c>
      <c r="F172" s="9">
        <f t="shared" si="19"/>
        <v>0</v>
      </c>
      <c r="G172" s="9">
        <f t="shared" si="20"/>
        <v>0</v>
      </c>
      <c r="H172" s="9">
        <f t="shared" si="23"/>
        <v>0</v>
      </c>
      <c r="I172" s="9">
        <f t="shared" si="21"/>
        <v>0</v>
      </c>
      <c r="J172" s="9">
        <f>SUM($H$18:$H172)</f>
        <v>215042373.53805125</v>
      </c>
    </row>
    <row r="173" spans="1:10">
      <c r="A173" s="12">
        <f>IF(Valores_especificados,A172+1,"")</f>
        <v>156</v>
      </c>
      <c r="B173" s="11">
        <f t="shared" si="16"/>
        <v>47151</v>
      </c>
      <c r="C173" s="9">
        <f t="shared" si="22"/>
        <v>0</v>
      </c>
      <c r="D173" s="9">
        <f t="shared" si="17"/>
        <v>4275240.6629802724</v>
      </c>
      <c r="E173" s="10">
        <f t="shared" si="18"/>
        <v>0</v>
      </c>
      <c r="F173" s="9">
        <f t="shared" si="19"/>
        <v>0</v>
      </c>
      <c r="G173" s="9">
        <f t="shared" si="20"/>
        <v>0</v>
      </c>
      <c r="H173" s="9">
        <f t="shared" si="23"/>
        <v>0</v>
      </c>
      <c r="I173" s="9">
        <f t="shared" si="21"/>
        <v>0</v>
      </c>
      <c r="J173" s="9">
        <f>SUM($H$18:$H173)</f>
        <v>215042373.53805125</v>
      </c>
    </row>
    <row r="174" spans="1:10">
      <c r="A174" s="12">
        <f>IF(Valores_especificados,A173+1,"")</f>
        <v>157</v>
      </c>
      <c r="B174" s="11">
        <f t="shared" si="16"/>
        <v>47179</v>
      </c>
      <c r="C174" s="9">
        <f t="shared" si="22"/>
        <v>0</v>
      </c>
      <c r="D174" s="9">
        <f t="shared" si="17"/>
        <v>4275240.6629802724</v>
      </c>
      <c r="E174" s="10">
        <f t="shared" si="18"/>
        <v>0</v>
      </c>
      <c r="F174" s="9">
        <f t="shared" si="19"/>
        <v>0</v>
      </c>
      <c r="G174" s="9">
        <f t="shared" si="20"/>
        <v>0</v>
      </c>
      <c r="H174" s="9">
        <f t="shared" si="23"/>
        <v>0</v>
      </c>
      <c r="I174" s="9">
        <f t="shared" si="21"/>
        <v>0</v>
      </c>
      <c r="J174" s="9">
        <f>SUM($H$18:$H174)</f>
        <v>215042373.53805125</v>
      </c>
    </row>
    <row r="175" spans="1:10">
      <c r="A175" s="12">
        <f>IF(Valores_especificados,A174+1,"")</f>
        <v>158</v>
      </c>
      <c r="B175" s="11">
        <f t="shared" si="16"/>
        <v>47210</v>
      </c>
      <c r="C175" s="9">
        <f t="shared" si="22"/>
        <v>0</v>
      </c>
      <c r="D175" s="9">
        <f t="shared" si="17"/>
        <v>4275240.6629802724</v>
      </c>
      <c r="E175" s="10">
        <f t="shared" si="18"/>
        <v>0</v>
      </c>
      <c r="F175" s="9">
        <f t="shared" si="19"/>
        <v>0</v>
      </c>
      <c r="G175" s="9">
        <f t="shared" si="20"/>
        <v>0</v>
      </c>
      <c r="H175" s="9">
        <f t="shared" si="23"/>
        <v>0</v>
      </c>
      <c r="I175" s="9">
        <f t="shared" si="21"/>
        <v>0</v>
      </c>
      <c r="J175" s="9">
        <f>SUM($H$18:$H175)</f>
        <v>215042373.53805125</v>
      </c>
    </row>
    <row r="176" spans="1:10">
      <c r="A176" s="12">
        <f>IF(Valores_especificados,A175+1,"")</f>
        <v>159</v>
      </c>
      <c r="B176" s="11">
        <f t="shared" si="16"/>
        <v>47240</v>
      </c>
      <c r="C176" s="9">
        <f t="shared" si="22"/>
        <v>0</v>
      </c>
      <c r="D176" s="9">
        <f t="shared" si="17"/>
        <v>4275240.6629802724</v>
      </c>
      <c r="E176" s="10">
        <f t="shared" si="18"/>
        <v>0</v>
      </c>
      <c r="F176" s="9">
        <f t="shared" si="19"/>
        <v>0</v>
      </c>
      <c r="G176" s="9">
        <f t="shared" si="20"/>
        <v>0</v>
      </c>
      <c r="H176" s="9">
        <f t="shared" si="23"/>
        <v>0</v>
      </c>
      <c r="I176" s="9">
        <f t="shared" si="21"/>
        <v>0</v>
      </c>
      <c r="J176" s="9">
        <f>SUM($H$18:$H176)</f>
        <v>215042373.53805125</v>
      </c>
    </row>
    <row r="177" spans="1:10">
      <c r="A177" s="12">
        <f>IF(Valores_especificados,A176+1,"")</f>
        <v>160</v>
      </c>
      <c r="B177" s="11">
        <f t="shared" si="16"/>
        <v>47271</v>
      </c>
      <c r="C177" s="9">
        <f t="shared" si="22"/>
        <v>0</v>
      </c>
      <c r="D177" s="9">
        <f t="shared" si="17"/>
        <v>4275240.6629802724</v>
      </c>
      <c r="E177" s="10">
        <f t="shared" si="18"/>
        <v>0</v>
      </c>
      <c r="F177" s="9">
        <f t="shared" si="19"/>
        <v>0</v>
      </c>
      <c r="G177" s="9">
        <f t="shared" si="20"/>
        <v>0</v>
      </c>
      <c r="H177" s="9">
        <f t="shared" si="23"/>
        <v>0</v>
      </c>
      <c r="I177" s="9">
        <f t="shared" si="21"/>
        <v>0</v>
      </c>
      <c r="J177" s="9">
        <f>SUM($H$18:$H177)</f>
        <v>215042373.53805125</v>
      </c>
    </row>
    <row r="178" spans="1:10">
      <c r="A178" s="12">
        <f>IF(Valores_especificados,A177+1,"")</f>
        <v>161</v>
      </c>
      <c r="B178" s="11">
        <f t="shared" si="16"/>
        <v>47301</v>
      </c>
      <c r="C178" s="9">
        <f t="shared" si="22"/>
        <v>0</v>
      </c>
      <c r="D178" s="9">
        <f t="shared" si="17"/>
        <v>4275240.6629802724</v>
      </c>
      <c r="E178" s="10">
        <f t="shared" si="18"/>
        <v>0</v>
      </c>
      <c r="F178" s="9">
        <f t="shared" si="19"/>
        <v>0</v>
      </c>
      <c r="G178" s="9">
        <f t="shared" si="20"/>
        <v>0</v>
      </c>
      <c r="H178" s="9">
        <f t="shared" si="23"/>
        <v>0</v>
      </c>
      <c r="I178" s="9">
        <f t="shared" si="21"/>
        <v>0</v>
      </c>
      <c r="J178" s="9">
        <f>SUM($H$18:$H178)</f>
        <v>215042373.53805125</v>
      </c>
    </row>
    <row r="179" spans="1:10">
      <c r="A179" s="12">
        <f>IF(Valores_especificados,A178+1,"")</f>
        <v>162</v>
      </c>
      <c r="B179" s="11">
        <f t="shared" si="16"/>
        <v>47332</v>
      </c>
      <c r="C179" s="9">
        <f t="shared" si="22"/>
        <v>0</v>
      </c>
      <c r="D179" s="9">
        <f t="shared" si="17"/>
        <v>4275240.6629802724</v>
      </c>
      <c r="E179" s="10">
        <f t="shared" si="18"/>
        <v>0</v>
      </c>
      <c r="F179" s="9">
        <f t="shared" si="19"/>
        <v>0</v>
      </c>
      <c r="G179" s="9">
        <f t="shared" si="20"/>
        <v>0</v>
      </c>
      <c r="H179" s="9">
        <f t="shared" si="23"/>
        <v>0</v>
      </c>
      <c r="I179" s="9">
        <f t="shared" si="21"/>
        <v>0</v>
      </c>
      <c r="J179" s="9">
        <f>SUM($H$18:$H179)</f>
        <v>215042373.53805125</v>
      </c>
    </row>
    <row r="180" spans="1:10">
      <c r="A180" s="12">
        <f>IF(Valores_especificados,A179+1,"")</f>
        <v>163</v>
      </c>
      <c r="B180" s="11">
        <f t="shared" si="16"/>
        <v>47363</v>
      </c>
      <c r="C180" s="9">
        <f t="shared" si="22"/>
        <v>0</v>
      </c>
      <c r="D180" s="9">
        <f t="shared" si="17"/>
        <v>4275240.6629802724</v>
      </c>
      <c r="E180" s="10">
        <f t="shared" si="18"/>
        <v>0</v>
      </c>
      <c r="F180" s="9">
        <f t="shared" si="19"/>
        <v>0</v>
      </c>
      <c r="G180" s="9">
        <f t="shared" si="20"/>
        <v>0</v>
      </c>
      <c r="H180" s="9">
        <f t="shared" si="23"/>
        <v>0</v>
      </c>
      <c r="I180" s="9">
        <f t="shared" si="21"/>
        <v>0</v>
      </c>
      <c r="J180" s="9">
        <f>SUM($H$18:$H180)</f>
        <v>215042373.53805125</v>
      </c>
    </row>
    <row r="181" spans="1:10">
      <c r="A181" s="12">
        <f>IF(Valores_especificados,A180+1,"")</f>
        <v>164</v>
      </c>
      <c r="B181" s="11">
        <f t="shared" si="16"/>
        <v>47393</v>
      </c>
      <c r="C181" s="9">
        <f t="shared" si="22"/>
        <v>0</v>
      </c>
      <c r="D181" s="9">
        <f t="shared" si="17"/>
        <v>4275240.6629802724</v>
      </c>
      <c r="E181" s="10">
        <f t="shared" si="18"/>
        <v>0</v>
      </c>
      <c r="F181" s="9">
        <f t="shared" si="19"/>
        <v>0</v>
      </c>
      <c r="G181" s="9">
        <f t="shared" si="20"/>
        <v>0</v>
      </c>
      <c r="H181" s="9">
        <f t="shared" si="23"/>
        <v>0</v>
      </c>
      <c r="I181" s="9">
        <f t="shared" si="21"/>
        <v>0</v>
      </c>
      <c r="J181" s="9">
        <f>SUM($H$18:$H181)</f>
        <v>215042373.53805125</v>
      </c>
    </row>
    <row r="182" spans="1:10">
      <c r="A182" s="12">
        <f>IF(Valores_especificados,A181+1,"")</f>
        <v>165</v>
      </c>
      <c r="B182" s="11">
        <f t="shared" si="16"/>
        <v>47424</v>
      </c>
      <c r="C182" s="9">
        <f t="shared" si="22"/>
        <v>0</v>
      </c>
      <c r="D182" s="9">
        <f t="shared" si="17"/>
        <v>4275240.6629802724</v>
      </c>
      <c r="E182" s="10">
        <f t="shared" si="18"/>
        <v>0</v>
      </c>
      <c r="F182" s="9">
        <f t="shared" si="19"/>
        <v>0</v>
      </c>
      <c r="G182" s="9">
        <f t="shared" si="20"/>
        <v>0</v>
      </c>
      <c r="H182" s="9">
        <f t="shared" si="23"/>
        <v>0</v>
      </c>
      <c r="I182" s="9">
        <f t="shared" si="21"/>
        <v>0</v>
      </c>
      <c r="J182" s="9">
        <f>SUM($H$18:$H182)</f>
        <v>215042373.53805125</v>
      </c>
    </row>
    <row r="183" spans="1:10">
      <c r="A183" s="12">
        <f>IF(Valores_especificados,A182+1,"")</f>
        <v>166</v>
      </c>
      <c r="B183" s="11">
        <f t="shared" si="16"/>
        <v>47454</v>
      </c>
      <c r="C183" s="9">
        <f t="shared" si="22"/>
        <v>0</v>
      </c>
      <c r="D183" s="9">
        <f t="shared" si="17"/>
        <v>4275240.6629802724</v>
      </c>
      <c r="E183" s="10">
        <f t="shared" si="18"/>
        <v>0</v>
      </c>
      <c r="F183" s="9">
        <f t="shared" si="19"/>
        <v>0</v>
      </c>
      <c r="G183" s="9">
        <f t="shared" si="20"/>
        <v>0</v>
      </c>
      <c r="H183" s="9">
        <f t="shared" si="23"/>
        <v>0</v>
      </c>
      <c r="I183" s="9">
        <f t="shared" si="21"/>
        <v>0</v>
      </c>
      <c r="J183" s="9">
        <f>SUM($H$18:$H183)</f>
        <v>215042373.53805125</v>
      </c>
    </row>
    <row r="184" spans="1:10">
      <c r="A184" s="12">
        <f>IF(Valores_especificados,A183+1,"")</f>
        <v>167</v>
      </c>
      <c r="B184" s="11">
        <f t="shared" si="16"/>
        <v>47485</v>
      </c>
      <c r="C184" s="9">
        <f t="shared" si="22"/>
        <v>0</v>
      </c>
      <c r="D184" s="9">
        <f t="shared" si="17"/>
        <v>4275240.6629802724</v>
      </c>
      <c r="E184" s="10">
        <f t="shared" si="18"/>
        <v>0</v>
      </c>
      <c r="F184" s="9">
        <f t="shared" si="19"/>
        <v>0</v>
      </c>
      <c r="G184" s="9">
        <f t="shared" si="20"/>
        <v>0</v>
      </c>
      <c r="H184" s="9">
        <f t="shared" si="23"/>
        <v>0</v>
      </c>
      <c r="I184" s="9">
        <f t="shared" si="21"/>
        <v>0</v>
      </c>
      <c r="J184" s="9">
        <f>SUM($H$18:$H184)</f>
        <v>215042373.53805125</v>
      </c>
    </row>
    <row r="185" spans="1:10">
      <c r="A185" s="12">
        <f>IF(Valores_especificados,A184+1,"")</f>
        <v>168</v>
      </c>
      <c r="B185" s="11">
        <f t="shared" si="16"/>
        <v>47516</v>
      </c>
      <c r="C185" s="9">
        <f t="shared" si="22"/>
        <v>0</v>
      </c>
      <c r="D185" s="9">
        <f t="shared" si="17"/>
        <v>4275240.6629802724</v>
      </c>
      <c r="E185" s="10">
        <f t="shared" si="18"/>
        <v>0</v>
      </c>
      <c r="F185" s="9">
        <f t="shared" si="19"/>
        <v>0</v>
      </c>
      <c r="G185" s="9">
        <f t="shared" si="20"/>
        <v>0</v>
      </c>
      <c r="H185" s="9">
        <f t="shared" si="23"/>
        <v>0</v>
      </c>
      <c r="I185" s="9">
        <f t="shared" si="21"/>
        <v>0</v>
      </c>
      <c r="J185" s="9">
        <f>SUM($H$18:$H185)</f>
        <v>215042373.53805125</v>
      </c>
    </row>
    <row r="186" spans="1:10">
      <c r="A186" s="12">
        <f>IF(Valores_especificados,A185+1,"")</f>
        <v>169</v>
      </c>
      <c r="B186" s="11">
        <f t="shared" si="16"/>
        <v>47544</v>
      </c>
      <c r="C186" s="9">
        <f t="shared" si="22"/>
        <v>0</v>
      </c>
      <c r="D186" s="9">
        <f t="shared" si="17"/>
        <v>4275240.6629802724</v>
      </c>
      <c r="E186" s="10">
        <f t="shared" si="18"/>
        <v>0</v>
      </c>
      <c r="F186" s="9">
        <f t="shared" si="19"/>
        <v>0</v>
      </c>
      <c r="G186" s="9">
        <f t="shared" si="20"/>
        <v>0</v>
      </c>
      <c r="H186" s="9">
        <f t="shared" si="23"/>
        <v>0</v>
      </c>
      <c r="I186" s="9">
        <f t="shared" si="21"/>
        <v>0</v>
      </c>
      <c r="J186" s="9">
        <f>SUM($H$18:$H186)</f>
        <v>215042373.53805125</v>
      </c>
    </row>
    <row r="187" spans="1:10">
      <c r="A187" s="12">
        <f>IF(Valores_especificados,A186+1,"")</f>
        <v>170</v>
      </c>
      <c r="B187" s="11">
        <f t="shared" si="16"/>
        <v>47575</v>
      </c>
      <c r="C187" s="9">
        <f t="shared" si="22"/>
        <v>0</v>
      </c>
      <c r="D187" s="9">
        <f t="shared" si="17"/>
        <v>4275240.6629802724</v>
      </c>
      <c r="E187" s="10">
        <f t="shared" si="18"/>
        <v>0</v>
      </c>
      <c r="F187" s="9">
        <f t="shared" si="19"/>
        <v>0</v>
      </c>
      <c r="G187" s="9">
        <f t="shared" si="20"/>
        <v>0</v>
      </c>
      <c r="H187" s="9">
        <f t="shared" si="23"/>
        <v>0</v>
      </c>
      <c r="I187" s="9">
        <f t="shared" si="21"/>
        <v>0</v>
      </c>
      <c r="J187" s="9">
        <f>SUM($H$18:$H187)</f>
        <v>215042373.53805125</v>
      </c>
    </row>
    <row r="188" spans="1:10">
      <c r="A188" s="12">
        <f>IF(Valores_especificados,A187+1,"")</f>
        <v>171</v>
      </c>
      <c r="B188" s="11">
        <f t="shared" si="16"/>
        <v>47605</v>
      </c>
      <c r="C188" s="9">
        <f t="shared" si="22"/>
        <v>0</v>
      </c>
      <c r="D188" s="9">
        <f t="shared" si="17"/>
        <v>4275240.6629802724</v>
      </c>
      <c r="E188" s="10">
        <f t="shared" si="18"/>
        <v>0</v>
      </c>
      <c r="F188" s="9">
        <f t="shared" si="19"/>
        <v>0</v>
      </c>
      <c r="G188" s="9">
        <f t="shared" si="20"/>
        <v>0</v>
      </c>
      <c r="H188" s="9">
        <f t="shared" si="23"/>
        <v>0</v>
      </c>
      <c r="I188" s="9">
        <f t="shared" si="21"/>
        <v>0</v>
      </c>
      <c r="J188" s="9">
        <f>SUM($H$18:$H188)</f>
        <v>215042373.53805125</v>
      </c>
    </row>
    <row r="189" spans="1:10">
      <c r="A189" s="12">
        <f>IF(Valores_especificados,A188+1,"")</f>
        <v>172</v>
      </c>
      <c r="B189" s="11">
        <f t="shared" si="16"/>
        <v>47636</v>
      </c>
      <c r="C189" s="9">
        <f t="shared" si="22"/>
        <v>0</v>
      </c>
      <c r="D189" s="9">
        <f t="shared" si="17"/>
        <v>4275240.6629802724</v>
      </c>
      <c r="E189" s="10">
        <f t="shared" si="18"/>
        <v>0</v>
      </c>
      <c r="F189" s="9">
        <f t="shared" si="19"/>
        <v>0</v>
      </c>
      <c r="G189" s="9">
        <f t="shared" si="20"/>
        <v>0</v>
      </c>
      <c r="H189" s="9">
        <f t="shared" si="23"/>
        <v>0</v>
      </c>
      <c r="I189" s="9">
        <f t="shared" si="21"/>
        <v>0</v>
      </c>
      <c r="J189" s="9">
        <f>SUM($H$18:$H189)</f>
        <v>215042373.53805125</v>
      </c>
    </row>
    <row r="190" spans="1:10">
      <c r="A190" s="12">
        <f>IF(Valores_especificados,A189+1,"")</f>
        <v>173</v>
      </c>
      <c r="B190" s="11">
        <f t="shared" si="16"/>
        <v>47666</v>
      </c>
      <c r="C190" s="9">
        <f t="shared" si="22"/>
        <v>0</v>
      </c>
      <c r="D190" s="9">
        <f t="shared" si="17"/>
        <v>4275240.6629802724</v>
      </c>
      <c r="E190" s="10">
        <f t="shared" si="18"/>
        <v>0</v>
      </c>
      <c r="F190" s="9">
        <f t="shared" si="19"/>
        <v>0</v>
      </c>
      <c r="G190" s="9">
        <f t="shared" si="20"/>
        <v>0</v>
      </c>
      <c r="H190" s="9">
        <f t="shared" si="23"/>
        <v>0</v>
      </c>
      <c r="I190" s="9">
        <f t="shared" si="21"/>
        <v>0</v>
      </c>
      <c r="J190" s="9">
        <f>SUM($H$18:$H190)</f>
        <v>215042373.53805125</v>
      </c>
    </row>
    <row r="191" spans="1:10">
      <c r="A191" s="12">
        <f>IF(Valores_especificados,A190+1,"")</f>
        <v>174</v>
      </c>
      <c r="B191" s="11">
        <f t="shared" si="16"/>
        <v>47697</v>
      </c>
      <c r="C191" s="9">
        <f t="shared" si="22"/>
        <v>0</v>
      </c>
      <c r="D191" s="9">
        <f t="shared" si="17"/>
        <v>4275240.6629802724</v>
      </c>
      <c r="E191" s="10">
        <f t="shared" si="18"/>
        <v>0</v>
      </c>
      <c r="F191" s="9">
        <f t="shared" si="19"/>
        <v>0</v>
      </c>
      <c r="G191" s="9">
        <f t="shared" si="20"/>
        <v>0</v>
      </c>
      <c r="H191" s="9">
        <f t="shared" si="23"/>
        <v>0</v>
      </c>
      <c r="I191" s="9">
        <f t="shared" si="21"/>
        <v>0</v>
      </c>
      <c r="J191" s="9">
        <f>SUM($H$18:$H191)</f>
        <v>215042373.53805125</v>
      </c>
    </row>
    <row r="192" spans="1:10">
      <c r="A192" s="12">
        <f>IF(Valores_especificados,A191+1,"")</f>
        <v>175</v>
      </c>
      <c r="B192" s="11">
        <f t="shared" si="16"/>
        <v>47728</v>
      </c>
      <c r="C192" s="9">
        <f t="shared" si="22"/>
        <v>0</v>
      </c>
      <c r="D192" s="9">
        <f t="shared" si="17"/>
        <v>4275240.6629802724</v>
      </c>
      <c r="E192" s="10">
        <f t="shared" si="18"/>
        <v>0</v>
      </c>
      <c r="F192" s="9">
        <f t="shared" si="19"/>
        <v>0</v>
      </c>
      <c r="G192" s="9">
        <f t="shared" si="20"/>
        <v>0</v>
      </c>
      <c r="H192" s="9">
        <f t="shared" si="23"/>
        <v>0</v>
      </c>
      <c r="I192" s="9">
        <f t="shared" si="21"/>
        <v>0</v>
      </c>
      <c r="J192" s="9">
        <f>SUM($H$18:$H192)</f>
        <v>215042373.53805125</v>
      </c>
    </row>
    <row r="193" spans="1:10">
      <c r="A193" s="12">
        <f>IF(Valores_especificados,A192+1,"")</f>
        <v>176</v>
      </c>
      <c r="B193" s="11">
        <f t="shared" si="16"/>
        <v>47758</v>
      </c>
      <c r="C193" s="9">
        <f t="shared" si="22"/>
        <v>0</v>
      </c>
      <c r="D193" s="9">
        <f t="shared" si="17"/>
        <v>4275240.6629802724</v>
      </c>
      <c r="E193" s="10">
        <f t="shared" si="18"/>
        <v>0</v>
      </c>
      <c r="F193" s="9">
        <f t="shared" si="19"/>
        <v>0</v>
      </c>
      <c r="G193" s="9">
        <f t="shared" si="20"/>
        <v>0</v>
      </c>
      <c r="H193" s="9">
        <f t="shared" si="23"/>
        <v>0</v>
      </c>
      <c r="I193" s="9">
        <f t="shared" si="21"/>
        <v>0</v>
      </c>
      <c r="J193" s="9">
        <f>SUM($H$18:$H193)</f>
        <v>215042373.53805125</v>
      </c>
    </row>
    <row r="194" spans="1:10">
      <c r="A194" s="12">
        <f>IF(Valores_especificados,A193+1,"")</f>
        <v>177</v>
      </c>
      <c r="B194" s="11">
        <f t="shared" si="16"/>
        <v>47789</v>
      </c>
      <c r="C194" s="9">
        <f t="shared" si="22"/>
        <v>0</v>
      </c>
      <c r="D194" s="9">
        <f t="shared" si="17"/>
        <v>4275240.6629802724</v>
      </c>
      <c r="E194" s="10">
        <f t="shared" si="18"/>
        <v>0</v>
      </c>
      <c r="F194" s="9">
        <f t="shared" si="19"/>
        <v>0</v>
      </c>
      <c r="G194" s="9">
        <f t="shared" si="20"/>
        <v>0</v>
      </c>
      <c r="H194" s="9">
        <f t="shared" si="23"/>
        <v>0</v>
      </c>
      <c r="I194" s="9">
        <f t="shared" si="21"/>
        <v>0</v>
      </c>
      <c r="J194" s="9">
        <f>SUM($H$18:$H194)</f>
        <v>215042373.53805125</v>
      </c>
    </row>
    <row r="195" spans="1:10">
      <c r="A195" s="12">
        <f>IF(Valores_especificados,A194+1,"")</f>
        <v>178</v>
      </c>
      <c r="B195" s="11">
        <f t="shared" si="16"/>
        <v>47819</v>
      </c>
      <c r="C195" s="9">
        <f t="shared" si="22"/>
        <v>0</v>
      </c>
      <c r="D195" s="9">
        <f t="shared" si="17"/>
        <v>4275240.6629802724</v>
      </c>
      <c r="E195" s="10">
        <f t="shared" si="18"/>
        <v>0</v>
      </c>
      <c r="F195" s="9">
        <f t="shared" si="19"/>
        <v>0</v>
      </c>
      <c r="G195" s="9">
        <f t="shared" si="20"/>
        <v>0</v>
      </c>
      <c r="H195" s="9">
        <f t="shared" si="23"/>
        <v>0</v>
      </c>
      <c r="I195" s="9">
        <f t="shared" si="21"/>
        <v>0</v>
      </c>
      <c r="J195" s="9">
        <f>SUM($H$18:$H195)</f>
        <v>215042373.53805125</v>
      </c>
    </row>
    <row r="196" spans="1:10">
      <c r="A196" s="12">
        <f>IF(Valores_especificados,A195+1,"")</f>
        <v>179</v>
      </c>
      <c r="B196" s="11">
        <f t="shared" si="16"/>
        <v>47850</v>
      </c>
      <c r="C196" s="9">
        <f t="shared" si="22"/>
        <v>0</v>
      </c>
      <c r="D196" s="9">
        <f t="shared" si="17"/>
        <v>4275240.6629802724</v>
      </c>
      <c r="E196" s="10">
        <f t="shared" si="18"/>
        <v>0</v>
      </c>
      <c r="F196" s="9">
        <f t="shared" si="19"/>
        <v>0</v>
      </c>
      <c r="G196" s="9">
        <f t="shared" si="20"/>
        <v>0</v>
      </c>
      <c r="H196" s="9">
        <f t="shared" si="23"/>
        <v>0</v>
      </c>
      <c r="I196" s="9">
        <f t="shared" si="21"/>
        <v>0</v>
      </c>
      <c r="J196" s="9">
        <f>SUM($H$18:$H196)</f>
        <v>215042373.53805125</v>
      </c>
    </row>
    <row r="197" spans="1:10">
      <c r="A197" s="12">
        <f>IF(Valores_especificados,A196+1,"")</f>
        <v>180</v>
      </c>
      <c r="B197" s="11">
        <f t="shared" si="16"/>
        <v>47881</v>
      </c>
      <c r="C197" s="9">
        <f t="shared" si="22"/>
        <v>0</v>
      </c>
      <c r="D197" s="9">
        <f t="shared" si="17"/>
        <v>4275240.6629802724</v>
      </c>
      <c r="E197" s="10">
        <f t="shared" si="18"/>
        <v>0</v>
      </c>
      <c r="F197" s="9">
        <f t="shared" si="19"/>
        <v>0</v>
      </c>
      <c r="G197" s="9">
        <f t="shared" si="20"/>
        <v>0</v>
      </c>
      <c r="H197" s="9">
        <f t="shared" si="23"/>
        <v>0</v>
      </c>
      <c r="I197" s="9">
        <f t="shared" si="21"/>
        <v>0</v>
      </c>
      <c r="J197" s="9">
        <f>SUM($H$18:$H197)</f>
        <v>215042373.53805125</v>
      </c>
    </row>
    <row r="198" spans="1:10">
      <c r="A198" s="12">
        <f>IF(Valores_especificados,A197+1,"")</f>
        <v>181</v>
      </c>
      <c r="B198" s="11">
        <f t="shared" si="16"/>
        <v>47909</v>
      </c>
      <c r="C198" s="9">
        <f t="shared" si="22"/>
        <v>0</v>
      </c>
      <c r="D198" s="9">
        <f t="shared" si="17"/>
        <v>4275240.6629802724</v>
      </c>
      <c r="E198" s="10">
        <f t="shared" si="18"/>
        <v>0</v>
      </c>
      <c r="F198" s="9">
        <f t="shared" si="19"/>
        <v>0</v>
      </c>
      <c r="G198" s="9">
        <f t="shared" si="20"/>
        <v>0</v>
      </c>
      <c r="H198" s="9">
        <f t="shared" si="23"/>
        <v>0</v>
      </c>
      <c r="I198" s="9">
        <f t="shared" si="21"/>
        <v>0</v>
      </c>
      <c r="J198" s="9">
        <f>SUM($H$18:$H198)</f>
        <v>215042373.53805125</v>
      </c>
    </row>
    <row r="199" spans="1:10">
      <c r="A199" s="12">
        <f>IF(Valores_especificados,A198+1,"")</f>
        <v>182</v>
      </c>
      <c r="B199" s="11">
        <f t="shared" si="16"/>
        <v>47940</v>
      </c>
      <c r="C199" s="9">
        <f t="shared" si="22"/>
        <v>0</v>
      </c>
      <c r="D199" s="9">
        <f t="shared" si="17"/>
        <v>4275240.6629802724</v>
      </c>
      <c r="E199" s="10">
        <f t="shared" si="18"/>
        <v>0</v>
      </c>
      <c r="F199" s="9">
        <f t="shared" si="19"/>
        <v>0</v>
      </c>
      <c r="G199" s="9">
        <f t="shared" si="20"/>
        <v>0</v>
      </c>
      <c r="H199" s="9">
        <f t="shared" si="23"/>
        <v>0</v>
      </c>
      <c r="I199" s="9">
        <f t="shared" si="21"/>
        <v>0</v>
      </c>
      <c r="J199" s="9">
        <f>SUM($H$18:$H199)</f>
        <v>215042373.53805125</v>
      </c>
    </row>
    <row r="200" spans="1:10">
      <c r="A200" s="12">
        <f>IF(Valores_especificados,A199+1,"")</f>
        <v>183</v>
      </c>
      <c r="B200" s="11">
        <f t="shared" si="16"/>
        <v>47970</v>
      </c>
      <c r="C200" s="9">
        <f t="shared" si="22"/>
        <v>0</v>
      </c>
      <c r="D200" s="9">
        <f t="shared" si="17"/>
        <v>4275240.6629802724</v>
      </c>
      <c r="E200" s="10">
        <f t="shared" si="18"/>
        <v>0</v>
      </c>
      <c r="F200" s="9">
        <f t="shared" si="19"/>
        <v>0</v>
      </c>
      <c r="G200" s="9">
        <f t="shared" si="20"/>
        <v>0</v>
      </c>
      <c r="H200" s="9">
        <f t="shared" si="23"/>
        <v>0</v>
      </c>
      <c r="I200" s="9">
        <f t="shared" si="21"/>
        <v>0</v>
      </c>
      <c r="J200" s="9">
        <f>SUM($H$18:$H200)</f>
        <v>215042373.53805125</v>
      </c>
    </row>
    <row r="201" spans="1:10">
      <c r="A201" s="12">
        <f>IF(Valores_especificados,A200+1,"")</f>
        <v>184</v>
      </c>
      <c r="B201" s="11">
        <f t="shared" si="16"/>
        <v>48001</v>
      </c>
      <c r="C201" s="9">
        <f t="shared" si="22"/>
        <v>0</v>
      </c>
      <c r="D201" s="9">
        <f t="shared" si="17"/>
        <v>4275240.6629802724</v>
      </c>
      <c r="E201" s="10">
        <f t="shared" si="18"/>
        <v>0</v>
      </c>
      <c r="F201" s="9">
        <f t="shared" si="19"/>
        <v>0</v>
      </c>
      <c r="G201" s="9">
        <f t="shared" si="20"/>
        <v>0</v>
      </c>
      <c r="H201" s="9">
        <f t="shared" si="23"/>
        <v>0</v>
      </c>
      <c r="I201" s="9">
        <f t="shared" si="21"/>
        <v>0</v>
      </c>
      <c r="J201" s="9">
        <f>SUM($H$18:$H201)</f>
        <v>215042373.53805125</v>
      </c>
    </row>
    <row r="202" spans="1:10">
      <c r="A202" s="12">
        <f>IF(Valores_especificados,A201+1,"")</f>
        <v>185</v>
      </c>
      <c r="B202" s="11">
        <f t="shared" si="16"/>
        <v>48031</v>
      </c>
      <c r="C202" s="9">
        <f t="shared" si="22"/>
        <v>0</v>
      </c>
      <c r="D202" s="9">
        <f t="shared" si="17"/>
        <v>4275240.6629802724</v>
      </c>
      <c r="E202" s="10">
        <f t="shared" si="18"/>
        <v>0</v>
      </c>
      <c r="F202" s="9">
        <f t="shared" si="19"/>
        <v>0</v>
      </c>
      <c r="G202" s="9">
        <f t="shared" si="20"/>
        <v>0</v>
      </c>
      <c r="H202" s="9">
        <f t="shared" si="23"/>
        <v>0</v>
      </c>
      <c r="I202" s="9">
        <f t="shared" si="21"/>
        <v>0</v>
      </c>
      <c r="J202" s="9">
        <f>SUM($H$18:$H202)</f>
        <v>215042373.53805125</v>
      </c>
    </row>
    <row r="203" spans="1:10">
      <c r="A203" s="12">
        <f>IF(Valores_especificados,A202+1,"")</f>
        <v>186</v>
      </c>
      <c r="B203" s="11">
        <f t="shared" si="16"/>
        <v>48062</v>
      </c>
      <c r="C203" s="9">
        <f t="shared" si="22"/>
        <v>0</v>
      </c>
      <c r="D203" s="9">
        <f t="shared" si="17"/>
        <v>4275240.6629802724</v>
      </c>
      <c r="E203" s="10">
        <f t="shared" si="18"/>
        <v>0</v>
      </c>
      <c r="F203" s="9">
        <f t="shared" si="19"/>
        <v>0</v>
      </c>
      <c r="G203" s="9">
        <f t="shared" si="20"/>
        <v>0</v>
      </c>
      <c r="H203" s="9">
        <f t="shared" si="23"/>
        <v>0</v>
      </c>
      <c r="I203" s="9">
        <f t="shared" si="21"/>
        <v>0</v>
      </c>
      <c r="J203" s="9">
        <f>SUM($H$18:$H203)</f>
        <v>215042373.53805125</v>
      </c>
    </row>
    <row r="204" spans="1:10">
      <c r="A204" s="12">
        <f>IF(Valores_especificados,A203+1,"")</f>
        <v>187</v>
      </c>
      <c r="B204" s="11">
        <f t="shared" si="16"/>
        <v>48093</v>
      </c>
      <c r="C204" s="9">
        <f t="shared" si="22"/>
        <v>0</v>
      </c>
      <c r="D204" s="9">
        <f t="shared" si="17"/>
        <v>4275240.6629802724</v>
      </c>
      <c r="E204" s="10">
        <f t="shared" si="18"/>
        <v>0</v>
      </c>
      <c r="F204" s="9">
        <f t="shared" si="19"/>
        <v>0</v>
      </c>
      <c r="G204" s="9">
        <f t="shared" si="20"/>
        <v>0</v>
      </c>
      <c r="H204" s="9">
        <f t="shared" si="23"/>
        <v>0</v>
      </c>
      <c r="I204" s="9">
        <f t="shared" si="21"/>
        <v>0</v>
      </c>
      <c r="J204" s="9">
        <f>SUM($H$18:$H204)</f>
        <v>215042373.53805125</v>
      </c>
    </row>
    <row r="205" spans="1:10">
      <c r="A205" s="12">
        <f>IF(Valores_especificados,A204+1,"")</f>
        <v>188</v>
      </c>
      <c r="B205" s="11">
        <f t="shared" si="16"/>
        <v>48123</v>
      </c>
      <c r="C205" s="9">
        <f t="shared" si="22"/>
        <v>0</v>
      </c>
      <c r="D205" s="9">
        <f t="shared" si="17"/>
        <v>4275240.6629802724</v>
      </c>
      <c r="E205" s="10">
        <f t="shared" si="18"/>
        <v>0</v>
      </c>
      <c r="F205" s="9">
        <f t="shared" si="19"/>
        <v>0</v>
      </c>
      <c r="G205" s="9">
        <f t="shared" si="20"/>
        <v>0</v>
      </c>
      <c r="H205" s="9">
        <f t="shared" si="23"/>
        <v>0</v>
      </c>
      <c r="I205" s="9">
        <f t="shared" si="21"/>
        <v>0</v>
      </c>
      <c r="J205" s="9">
        <f>SUM($H$18:$H205)</f>
        <v>215042373.53805125</v>
      </c>
    </row>
    <row r="206" spans="1:10">
      <c r="A206" s="12">
        <f>IF(Valores_especificados,A205+1,"")</f>
        <v>189</v>
      </c>
      <c r="B206" s="11">
        <f t="shared" si="16"/>
        <v>48154</v>
      </c>
      <c r="C206" s="9">
        <f t="shared" si="22"/>
        <v>0</v>
      </c>
      <c r="D206" s="9">
        <f t="shared" si="17"/>
        <v>4275240.6629802724</v>
      </c>
      <c r="E206" s="10">
        <f t="shared" si="18"/>
        <v>0</v>
      </c>
      <c r="F206" s="9">
        <f t="shared" si="19"/>
        <v>0</v>
      </c>
      <c r="G206" s="9">
        <f t="shared" si="20"/>
        <v>0</v>
      </c>
      <c r="H206" s="9">
        <f t="shared" si="23"/>
        <v>0</v>
      </c>
      <c r="I206" s="9">
        <f t="shared" si="21"/>
        <v>0</v>
      </c>
      <c r="J206" s="9">
        <f>SUM($H$18:$H206)</f>
        <v>215042373.53805125</v>
      </c>
    </row>
    <row r="207" spans="1:10">
      <c r="A207" s="12">
        <f>IF(Valores_especificados,A206+1,"")</f>
        <v>190</v>
      </c>
      <c r="B207" s="11">
        <f t="shared" si="16"/>
        <v>48184</v>
      </c>
      <c r="C207" s="9">
        <f t="shared" si="22"/>
        <v>0</v>
      </c>
      <c r="D207" s="9">
        <f t="shared" si="17"/>
        <v>4275240.6629802724</v>
      </c>
      <c r="E207" s="10">
        <f t="shared" si="18"/>
        <v>0</v>
      </c>
      <c r="F207" s="9">
        <f t="shared" si="19"/>
        <v>0</v>
      </c>
      <c r="G207" s="9">
        <f t="shared" si="20"/>
        <v>0</v>
      </c>
      <c r="H207" s="9">
        <f t="shared" si="23"/>
        <v>0</v>
      </c>
      <c r="I207" s="9">
        <f t="shared" si="21"/>
        <v>0</v>
      </c>
      <c r="J207" s="9">
        <f>SUM($H$18:$H207)</f>
        <v>215042373.53805125</v>
      </c>
    </row>
    <row r="208" spans="1:10">
      <c r="A208" s="12">
        <f>IF(Valores_especificados,A207+1,"")</f>
        <v>191</v>
      </c>
      <c r="B208" s="11">
        <f t="shared" si="16"/>
        <v>48215</v>
      </c>
      <c r="C208" s="9">
        <f t="shared" si="22"/>
        <v>0</v>
      </c>
      <c r="D208" s="9">
        <f t="shared" si="17"/>
        <v>4275240.6629802724</v>
      </c>
      <c r="E208" s="10">
        <f t="shared" si="18"/>
        <v>0</v>
      </c>
      <c r="F208" s="9">
        <f t="shared" si="19"/>
        <v>0</v>
      </c>
      <c r="G208" s="9">
        <f t="shared" si="20"/>
        <v>0</v>
      </c>
      <c r="H208" s="9">
        <f t="shared" si="23"/>
        <v>0</v>
      </c>
      <c r="I208" s="9">
        <f t="shared" si="21"/>
        <v>0</v>
      </c>
      <c r="J208" s="9">
        <f>SUM($H$18:$H208)</f>
        <v>215042373.53805125</v>
      </c>
    </row>
    <row r="209" spans="1:10">
      <c r="A209" s="12">
        <f>IF(Valores_especificados,A208+1,"")</f>
        <v>192</v>
      </c>
      <c r="B209" s="11">
        <f t="shared" si="16"/>
        <v>48246</v>
      </c>
      <c r="C209" s="9">
        <f t="shared" si="22"/>
        <v>0</v>
      </c>
      <c r="D209" s="9">
        <f t="shared" si="17"/>
        <v>4275240.6629802724</v>
      </c>
      <c r="E209" s="10">
        <f t="shared" si="18"/>
        <v>0</v>
      </c>
      <c r="F209" s="9">
        <f t="shared" si="19"/>
        <v>0</v>
      </c>
      <c r="G209" s="9">
        <f t="shared" si="20"/>
        <v>0</v>
      </c>
      <c r="H209" s="9">
        <f t="shared" si="23"/>
        <v>0</v>
      </c>
      <c r="I209" s="9">
        <f t="shared" si="21"/>
        <v>0</v>
      </c>
      <c r="J209" s="9">
        <f>SUM($H$18:$H209)</f>
        <v>215042373.53805125</v>
      </c>
    </row>
    <row r="210" spans="1:10">
      <c r="A210" s="12">
        <f>IF(Valores_especificados,A209+1,"")</f>
        <v>193</v>
      </c>
      <c r="B210" s="11">
        <f t="shared" ref="B210:B273" si="24">IF(Núm_de_pago&lt;&gt;"",DATE(YEAR(Inicio_prestamo),MONTH(Inicio_prestamo)+(Núm_de_pago)*12/Núm_pagos_al_año,DAY(Inicio_prestamo)),"")</f>
        <v>48275</v>
      </c>
      <c r="C210" s="9">
        <f t="shared" si="22"/>
        <v>0</v>
      </c>
      <c r="D210" s="9">
        <f t="shared" ref="D210:D273" si="25">IF(Núm_de_pago&lt;&gt;"",Pago_mensual_programado,"")</f>
        <v>4275240.6629802724</v>
      </c>
      <c r="E210" s="10">
        <f t="shared" ref="E210:E273" si="26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210" s="9">
        <f t="shared" ref="F210:F273" si="27">IF(AND(Núm_de_pago&lt;&gt;"",Pago_progr+Pago_adicional&lt;Saldo_inicial),Pago_progr+Pago_adicional,IF(Núm_de_pago&lt;&gt;"",Saldo_inicial,""))</f>
        <v>0</v>
      </c>
      <c r="G210" s="9">
        <f t="shared" ref="G210:G273" si="28">IF(Núm_de_pago&lt;&gt;"",Pago_total-Int,"")</f>
        <v>0</v>
      </c>
      <c r="H210" s="9">
        <f t="shared" si="23"/>
        <v>0</v>
      </c>
      <c r="I210" s="9">
        <f t="shared" ref="I210:I273" si="29">IF(AND(Núm_de_pago&lt;&gt;"",Pago_progr+Pago_adicional&lt;Saldo_inicial),Saldo_inicial-Capital,IF(Núm_de_pago&lt;&gt;"",0,""))</f>
        <v>0</v>
      </c>
      <c r="J210" s="9">
        <f>SUM($H$18:$H210)</f>
        <v>215042373.53805125</v>
      </c>
    </row>
    <row r="211" spans="1:10">
      <c r="A211" s="12">
        <f>IF(Valores_especificados,A210+1,"")</f>
        <v>194</v>
      </c>
      <c r="B211" s="11">
        <f t="shared" si="24"/>
        <v>48306</v>
      </c>
      <c r="C211" s="9">
        <f t="shared" ref="C211:C274" si="30">IF(Núm_de_pago&lt;&gt;"",I210,"")</f>
        <v>0</v>
      </c>
      <c r="D211" s="9">
        <f t="shared" si="25"/>
        <v>4275240.6629802724</v>
      </c>
      <c r="E211" s="10">
        <f t="shared" si="26"/>
        <v>0</v>
      </c>
      <c r="F211" s="9">
        <f t="shared" si="27"/>
        <v>0</v>
      </c>
      <c r="G211" s="9">
        <f t="shared" si="28"/>
        <v>0</v>
      </c>
      <c r="H211" s="9">
        <f t="shared" ref="H211:H274" si="31">IF(Núm_de_pago&lt;&gt;"",Saldo_inicial*Tasa_de_interés/Núm_pagos_al_año,"")</f>
        <v>0</v>
      </c>
      <c r="I211" s="9">
        <f t="shared" si="29"/>
        <v>0</v>
      </c>
      <c r="J211" s="9">
        <f>SUM($H$18:$H211)</f>
        <v>215042373.53805125</v>
      </c>
    </row>
    <row r="212" spans="1:10">
      <c r="A212" s="12">
        <f>IF(Valores_especificados,A211+1,"")</f>
        <v>195</v>
      </c>
      <c r="B212" s="11">
        <f t="shared" si="24"/>
        <v>48336</v>
      </c>
      <c r="C212" s="9">
        <f t="shared" si="30"/>
        <v>0</v>
      </c>
      <c r="D212" s="9">
        <f t="shared" si="25"/>
        <v>4275240.6629802724</v>
      </c>
      <c r="E212" s="10">
        <f t="shared" si="26"/>
        <v>0</v>
      </c>
      <c r="F212" s="9">
        <f t="shared" si="27"/>
        <v>0</v>
      </c>
      <c r="G212" s="9">
        <f t="shared" si="28"/>
        <v>0</v>
      </c>
      <c r="H212" s="9">
        <f t="shared" si="31"/>
        <v>0</v>
      </c>
      <c r="I212" s="9">
        <f t="shared" si="29"/>
        <v>0</v>
      </c>
      <c r="J212" s="9">
        <f>SUM($H$18:$H212)</f>
        <v>215042373.53805125</v>
      </c>
    </row>
    <row r="213" spans="1:10">
      <c r="A213" s="12">
        <f>IF(Valores_especificados,A212+1,"")</f>
        <v>196</v>
      </c>
      <c r="B213" s="11">
        <f t="shared" si="24"/>
        <v>48367</v>
      </c>
      <c r="C213" s="9">
        <f t="shared" si="30"/>
        <v>0</v>
      </c>
      <c r="D213" s="9">
        <f t="shared" si="25"/>
        <v>4275240.6629802724</v>
      </c>
      <c r="E213" s="10">
        <f t="shared" si="26"/>
        <v>0</v>
      </c>
      <c r="F213" s="9">
        <f t="shared" si="27"/>
        <v>0</v>
      </c>
      <c r="G213" s="9">
        <f t="shared" si="28"/>
        <v>0</v>
      </c>
      <c r="H213" s="9">
        <f t="shared" si="31"/>
        <v>0</v>
      </c>
      <c r="I213" s="9">
        <f t="shared" si="29"/>
        <v>0</v>
      </c>
      <c r="J213" s="9">
        <f>SUM($H$18:$H213)</f>
        <v>215042373.53805125</v>
      </c>
    </row>
    <row r="214" spans="1:10">
      <c r="A214" s="12">
        <f>IF(Valores_especificados,A213+1,"")</f>
        <v>197</v>
      </c>
      <c r="B214" s="11">
        <f t="shared" si="24"/>
        <v>48397</v>
      </c>
      <c r="C214" s="9">
        <f t="shared" si="30"/>
        <v>0</v>
      </c>
      <c r="D214" s="9">
        <f t="shared" si="25"/>
        <v>4275240.6629802724</v>
      </c>
      <c r="E214" s="10">
        <f t="shared" si="26"/>
        <v>0</v>
      </c>
      <c r="F214" s="9">
        <f t="shared" si="27"/>
        <v>0</v>
      </c>
      <c r="G214" s="9">
        <f t="shared" si="28"/>
        <v>0</v>
      </c>
      <c r="H214" s="9">
        <f t="shared" si="31"/>
        <v>0</v>
      </c>
      <c r="I214" s="9">
        <f t="shared" si="29"/>
        <v>0</v>
      </c>
      <c r="J214" s="9">
        <f>SUM($H$18:$H214)</f>
        <v>215042373.53805125</v>
      </c>
    </row>
    <row r="215" spans="1:10">
      <c r="A215" s="12">
        <f>IF(Valores_especificados,A214+1,"")</f>
        <v>198</v>
      </c>
      <c r="B215" s="11">
        <f t="shared" si="24"/>
        <v>48428</v>
      </c>
      <c r="C215" s="9">
        <f t="shared" si="30"/>
        <v>0</v>
      </c>
      <c r="D215" s="9">
        <f t="shared" si="25"/>
        <v>4275240.6629802724</v>
      </c>
      <c r="E215" s="10">
        <f t="shared" si="26"/>
        <v>0</v>
      </c>
      <c r="F215" s="9">
        <f t="shared" si="27"/>
        <v>0</v>
      </c>
      <c r="G215" s="9">
        <f t="shared" si="28"/>
        <v>0</v>
      </c>
      <c r="H215" s="9">
        <f t="shared" si="31"/>
        <v>0</v>
      </c>
      <c r="I215" s="9">
        <f t="shared" si="29"/>
        <v>0</v>
      </c>
      <c r="J215" s="9">
        <f>SUM($H$18:$H215)</f>
        <v>215042373.53805125</v>
      </c>
    </row>
    <row r="216" spans="1:10">
      <c r="A216" s="12">
        <f>IF(Valores_especificados,A215+1,"")</f>
        <v>199</v>
      </c>
      <c r="B216" s="11">
        <f t="shared" si="24"/>
        <v>48459</v>
      </c>
      <c r="C216" s="9">
        <f t="shared" si="30"/>
        <v>0</v>
      </c>
      <c r="D216" s="9">
        <f t="shared" si="25"/>
        <v>4275240.6629802724</v>
      </c>
      <c r="E216" s="10">
        <f t="shared" si="26"/>
        <v>0</v>
      </c>
      <c r="F216" s="9">
        <f t="shared" si="27"/>
        <v>0</v>
      </c>
      <c r="G216" s="9">
        <f t="shared" si="28"/>
        <v>0</v>
      </c>
      <c r="H216" s="9">
        <f t="shared" si="31"/>
        <v>0</v>
      </c>
      <c r="I216" s="9">
        <f t="shared" si="29"/>
        <v>0</v>
      </c>
      <c r="J216" s="9">
        <f>SUM($H$18:$H216)</f>
        <v>215042373.53805125</v>
      </c>
    </row>
    <row r="217" spans="1:10">
      <c r="A217" s="12">
        <f>IF(Valores_especificados,A216+1,"")</f>
        <v>200</v>
      </c>
      <c r="B217" s="11">
        <f t="shared" si="24"/>
        <v>48489</v>
      </c>
      <c r="C217" s="9">
        <f t="shared" si="30"/>
        <v>0</v>
      </c>
      <c r="D217" s="9">
        <f t="shared" si="25"/>
        <v>4275240.6629802724</v>
      </c>
      <c r="E217" s="10">
        <f t="shared" si="26"/>
        <v>0</v>
      </c>
      <c r="F217" s="9">
        <f t="shared" si="27"/>
        <v>0</v>
      </c>
      <c r="G217" s="9">
        <f t="shared" si="28"/>
        <v>0</v>
      </c>
      <c r="H217" s="9">
        <f t="shared" si="31"/>
        <v>0</v>
      </c>
      <c r="I217" s="9">
        <f t="shared" si="29"/>
        <v>0</v>
      </c>
      <c r="J217" s="9">
        <f>SUM($H$18:$H217)</f>
        <v>215042373.53805125</v>
      </c>
    </row>
    <row r="218" spans="1:10">
      <c r="A218" s="12">
        <f>IF(Valores_especificados,A217+1,"")</f>
        <v>201</v>
      </c>
      <c r="B218" s="11">
        <f t="shared" si="24"/>
        <v>48520</v>
      </c>
      <c r="C218" s="9">
        <f t="shared" si="30"/>
        <v>0</v>
      </c>
      <c r="D218" s="9">
        <f t="shared" si="25"/>
        <v>4275240.6629802724</v>
      </c>
      <c r="E218" s="10">
        <f t="shared" si="26"/>
        <v>0</v>
      </c>
      <c r="F218" s="9">
        <f t="shared" si="27"/>
        <v>0</v>
      </c>
      <c r="G218" s="9">
        <f t="shared" si="28"/>
        <v>0</v>
      </c>
      <c r="H218" s="9">
        <f t="shared" si="31"/>
        <v>0</v>
      </c>
      <c r="I218" s="9">
        <f t="shared" si="29"/>
        <v>0</v>
      </c>
      <c r="J218" s="9">
        <f>SUM($H$18:$H218)</f>
        <v>215042373.53805125</v>
      </c>
    </row>
    <row r="219" spans="1:10">
      <c r="A219" s="12">
        <f>IF(Valores_especificados,A218+1,"")</f>
        <v>202</v>
      </c>
      <c r="B219" s="11">
        <f t="shared" si="24"/>
        <v>48550</v>
      </c>
      <c r="C219" s="9">
        <f t="shared" si="30"/>
        <v>0</v>
      </c>
      <c r="D219" s="9">
        <f t="shared" si="25"/>
        <v>4275240.6629802724</v>
      </c>
      <c r="E219" s="10">
        <f t="shared" si="26"/>
        <v>0</v>
      </c>
      <c r="F219" s="9">
        <f t="shared" si="27"/>
        <v>0</v>
      </c>
      <c r="G219" s="9">
        <f t="shared" si="28"/>
        <v>0</v>
      </c>
      <c r="H219" s="9">
        <f t="shared" si="31"/>
        <v>0</v>
      </c>
      <c r="I219" s="9">
        <f t="shared" si="29"/>
        <v>0</v>
      </c>
      <c r="J219" s="9">
        <f>SUM($H$18:$H219)</f>
        <v>215042373.53805125</v>
      </c>
    </row>
    <row r="220" spans="1:10">
      <c r="A220" s="12">
        <f>IF(Valores_especificados,A219+1,"")</f>
        <v>203</v>
      </c>
      <c r="B220" s="11">
        <f t="shared" si="24"/>
        <v>48581</v>
      </c>
      <c r="C220" s="9">
        <f t="shared" si="30"/>
        <v>0</v>
      </c>
      <c r="D220" s="9">
        <f t="shared" si="25"/>
        <v>4275240.6629802724</v>
      </c>
      <c r="E220" s="10">
        <f t="shared" si="26"/>
        <v>0</v>
      </c>
      <c r="F220" s="9">
        <f t="shared" si="27"/>
        <v>0</v>
      </c>
      <c r="G220" s="9">
        <f t="shared" si="28"/>
        <v>0</v>
      </c>
      <c r="H220" s="9">
        <f t="shared" si="31"/>
        <v>0</v>
      </c>
      <c r="I220" s="9">
        <f t="shared" si="29"/>
        <v>0</v>
      </c>
      <c r="J220" s="9">
        <f>SUM($H$18:$H220)</f>
        <v>215042373.53805125</v>
      </c>
    </row>
    <row r="221" spans="1:10">
      <c r="A221" s="12">
        <f>IF(Valores_especificados,A220+1,"")</f>
        <v>204</v>
      </c>
      <c r="B221" s="11">
        <f t="shared" si="24"/>
        <v>48612</v>
      </c>
      <c r="C221" s="9">
        <f t="shared" si="30"/>
        <v>0</v>
      </c>
      <c r="D221" s="9">
        <f t="shared" si="25"/>
        <v>4275240.6629802724</v>
      </c>
      <c r="E221" s="10">
        <f t="shared" si="26"/>
        <v>0</v>
      </c>
      <c r="F221" s="9">
        <f t="shared" si="27"/>
        <v>0</v>
      </c>
      <c r="G221" s="9">
        <f t="shared" si="28"/>
        <v>0</v>
      </c>
      <c r="H221" s="9">
        <f t="shared" si="31"/>
        <v>0</v>
      </c>
      <c r="I221" s="9">
        <f t="shared" si="29"/>
        <v>0</v>
      </c>
      <c r="J221" s="9">
        <f>SUM($H$18:$H221)</f>
        <v>215042373.53805125</v>
      </c>
    </row>
    <row r="222" spans="1:10">
      <c r="A222" s="12">
        <f>IF(Valores_especificados,A221+1,"")</f>
        <v>205</v>
      </c>
      <c r="B222" s="11">
        <f t="shared" si="24"/>
        <v>48640</v>
      </c>
      <c r="C222" s="9">
        <f t="shared" si="30"/>
        <v>0</v>
      </c>
      <c r="D222" s="9">
        <f t="shared" si="25"/>
        <v>4275240.6629802724</v>
      </c>
      <c r="E222" s="10">
        <f t="shared" si="26"/>
        <v>0</v>
      </c>
      <c r="F222" s="9">
        <f t="shared" si="27"/>
        <v>0</v>
      </c>
      <c r="G222" s="9">
        <f t="shared" si="28"/>
        <v>0</v>
      </c>
      <c r="H222" s="9">
        <f t="shared" si="31"/>
        <v>0</v>
      </c>
      <c r="I222" s="9">
        <f t="shared" si="29"/>
        <v>0</v>
      </c>
      <c r="J222" s="9">
        <f>SUM($H$18:$H222)</f>
        <v>215042373.53805125</v>
      </c>
    </row>
    <row r="223" spans="1:10">
      <c r="A223" s="12">
        <f>IF(Valores_especificados,A222+1,"")</f>
        <v>206</v>
      </c>
      <c r="B223" s="11">
        <f t="shared" si="24"/>
        <v>48671</v>
      </c>
      <c r="C223" s="9">
        <f t="shared" si="30"/>
        <v>0</v>
      </c>
      <c r="D223" s="9">
        <f t="shared" si="25"/>
        <v>4275240.6629802724</v>
      </c>
      <c r="E223" s="10">
        <f t="shared" si="26"/>
        <v>0</v>
      </c>
      <c r="F223" s="9">
        <f t="shared" si="27"/>
        <v>0</v>
      </c>
      <c r="G223" s="9">
        <f t="shared" si="28"/>
        <v>0</v>
      </c>
      <c r="H223" s="9">
        <f t="shared" si="31"/>
        <v>0</v>
      </c>
      <c r="I223" s="9">
        <f t="shared" si="29"/>
        <v>0</v>
      </c>
      <c r="J223" s="9">
        <f>SUM($H$18:$H223)</f>
        <v>215042373.53805125</v>
      </c>
    </row>
    <row r="224" spans="1:10">
      <c r="A224" s="12">
        <f>IF(Valores_especificados,A223+1,"")</f>
        <v>207</v>
      </c>
      <c r="B224" s="11">
        <f t="shared" si="24"/>
        <v>48701</v>
      </c>
      <c r="C224" s="9">
        <f t="shared" si="30"/>
        <v>0</v>
      </c>
      <c r="D224" s="9">
        <f t="shared" si="25"/>
        <v>4275240.6629802724</v>
      </c>
      <c r="E224" s="10">
        <f t="shared" si="26"/>
        <v>0</v>
      </c>
      <c r="F224" s="9">
        <f t="shared" si="27"/>
        <v>0</v>
      </c>
      <c r="G224" s="9">
        <f t="shared" si="28"/>
        <v>0</v>
      </c>
      <c r="H224" s="9">
        <f t="shared" si="31"/>
        <v>0</v>
      </c>
      <c r="I224" s="9">
        <f t="shared" si="29"/>
        <v>0</v>
      </c>
      <c r="J224" s="9">
        <f>SUM($H$18:$H224)</f>
        <v>215042373.53805125</v>
      </c>
    </row>
    <row r="225" spans="1:10">
      <c r="A225" s="12">
        <f>IF(Valores_especificados,A224+1,"")</f>
        <v>208</v>
      </c>
      <c r="B225" s="11">
        <f t="shared" si="24"/>
        <v>48732</v>
      </c>
      <c r="C225" s="9">
        <f t="shared" si="30"/>
        <v>0</v>
      </c>
      <c r="D225" s="9">
        <f t="shared" si="25"/>
        <v>4275240.6629802724</v>
      </c>
      <c r="E225" s="10">
        <f t="shared" si="26"/>
        <v>0</v>
      </c>
      <c r="F225" s="9">
        <f t="shared" si="27"/>
        <v>0</v>
      </c>
      <c r="G225" s="9">
        <f t="shared" si="28"/>
        <v>0</v>
      </c>
      <c r="H225" s="9">
        <f t="shared" si="31"/>
        <v>0</v>
      </c>
      <c r="I225" s="9">
        <f t="shared" si="29"/>
        <v>0</v>
      </c>
      <c r="J225" s="9">
        <f>SUM($H$18:$H225)</f>
        <v>215042373.53805125</v>
      </c>
    </row>
    <row r="226" spans="1:10">
      <c r="A226" s="12">
        <f>IF(Valores_especificados,A225+1,"")</f>
        <v>209</v>
      </c>
      <c r="B226" s="11">
        <f t="shared" si="24"/>
        <v>48762</v>
      </c>
      <c r="C226" s="9">
        <f t="shared" si="30"/>
        <v>0</v>
      </c>
      <c r="D226" s="9">
        <f t="shared" si="25"/>
        <v>4275240.6629802724</v>
      </c>
      <c r="E226" s="10">
        <f t="shared" si="26"/>
        <v>0</v>
      </c>
      <c r="F226" s="9">
        <f t="shared" si="27"/>
        <v>0</v>
      </c>
      <c r="G226" s="9">
        <f t="shared" si="28"/>
        <v>0</v>
      </c>
      <c r="H226" s="9">
        <f t="shared" si="31"/>
        <v>0</v>
      </c>
      <c r="I226" s="9">
        <f t="shared" si="29"/>
        <v>0</v>
      </c>
      <c r="J226" s="9">
        <f>SUM($H$18:$H226)</f>
        <v>215042373.53805125</v>
      </c>
    </row>
    <row r="227" spans="1:10">
      <c r="A227" s="12">
        <f>IF(Valores_especificados,A226+1,"")</f>
        <v>210</v>
      </c>
      <c r="B227" s="11">
        <f t="shared" si="24"/>
        <v>48793</v>
      </c>
      <c r="C227" s="9">
        <f t="shared" si="30"/>
        <v>0</v>
      </c>
      <c r="D227" s="9">
        <f t="shared" si="25"/>
        <v>4275240.6629802724</v>
      </c>
      <c r="E227" s="10">
        <f t="shared" si="26"/>
        <v>0</v>
      </c>
      <c r="F227" s="9">
        <f t="shared" si="27"/>
        <v>0</v>
      </c>
      <c r="G227" s="9">
        <f t="shared" si="28"/>
        <v>0</v>
      </c>
      <c r="H227" s="9">
        <f t="shared" si="31"/>
        <v>0</v>
      </c>
      <c r="I227" s="9">
        <f t="shared" si="29"/>
        <v>0</v>
      </c>
      <c r="J227" s="9">
        <f>SUM($H$18:$H227)</f>
        <v>215042373.53805125</v>
      </c>
    </row>
    <row r="228" spans="1:10">
      <c r="A228" s="12">
        <f>IF(Valores_especificados,A227+1,"")</f>
        <v>211</v>
      </c>
      <c r="B228" s="11">
        <f t="shared" si="24"/>
        <v>48824</v>
      </c>
      <c r="C228" s="9">
        <f t="shared" si="30"/>
        <v>0</v>
      </c>
      <c r="D228" s="9">
        <f t="shared" si="25"/>
        <v>4275240.6629802724</v>
      </c>
      <c r="E228" s="10">
        <f t="shared" si="26"/>
        <v>0</v>
      </c>
      <c r="F228" s="9">
        <f t="shared" si="27"/>
        <v>0</v>
      </c>
      <c r="G228" s="9">
        <f t="shared" si="28"/>
        <v>0</v>
      </c>
      <c r="H228" s="9">
        <f t="shared" si="31"/>
        <v>0</v>
      </c>
      <c r="I228" s="9">
        <f t="shared" si="29"/>
        <v>0</v>
      </c>
      <c r="J228" s="9">
        <f>SUM($H$18:$H228)</f>
        <v>215042373.53805125</v>
      </c>
    </row>
    <row r="229" spans="1:10">
      <c r="A229" s="12">
        <f>IF(Valores_especificados,A228+1,"")</f>
        <v>212</v>
      </c>
      <c r="B229" s="11">
        <f t="shared" si="24"/>
        <v>48854</v>
      </c>
      <c r="C229" s="9">
        <f t="shared" si="30"/>
        <v>0</v>
      </c>
      <c r="D229" s="9">
        <f t="shared" si="25"/>
        <v>4275240.6629802724</v>
      </c>
      <c r="E229" s="10">
        <f t="shared" si="26"/>
        <v>0</v>
      </c>
      <c r="F229" s="9">
        <f t="shared" si="27"/>
        <v>0</v>
      </c>
      <c r="G229" s="9">
        <f t="shared" si="28"/>
        <v>0</v>
      </c>
      <c r="H229" s="9">
        <f t="shared" si="31"/>
        <v>0</v>
      </c>
      <c r="I229" s="9">
        <f t="shared" si="29"/>
        <v>0</v>
      </c>
      <c r="J229" s="9">
        <f>SUM($H$18:$H229)</f>
        <v>215042373.53805125</v>
      </c>
    </row>
    <row r="230" spans="1:10">
      <c r="A230" s="12">
        <f>IF(Valores_especificados,A229+1,"")</f>
        <v>213</v>
      </c>
      <c r="B230" s="11">
        <f t="shared" si="24"/>
        <v>48885</v>
      </c>
      <c r="C230" s="9">
        <f t="shared" si="30"/>
        <v>0</v>
      </c>
      <c r="D230" s="9">
        <f t="shared" si="25"/>
        <v>4275240.6629802724</v>
      </c>
      <c r="E230" s="10">
        <f t="shared" si="26"/>
        <v>0</v>
      </c>
      <c r="F230" s="9">
        <f t="shared" si="27"/>
        <v>0</v>
      </c>
      <c r="G230" s="9">
        <f t="shared" si="28"/>
        <v>0</v>
      </c>
      <c r="H230" s="9">
        <f t="shared" si="31"/>
        <v>0</v>
      </c>
      <c r="I230" s="9">
        <f t="shared" si="29"/>
        <v>0</v>
      </c>
      <c r="J230" s="9">
        <f>SUM($H$18:$H230)</f>
        <v>215042373.53805125</v>
      </c>
    </row>
    <row r="231" spans="1:10">
      <c r="A231" s="12">
        <f>IF(Valores_especificados,A230+1,"")</f>
        <v>214</v>
      </c>
      <c r="B231" s="11">
        <f t="shared" si="24"/>
        <v>48915</v>
      </c>
      <c r="C231" s="9">
        <f t="shared" si="30"/>
        <v>0</v>
      </c>
      <c r="D231" s="9">
        <f t="shared" si="25"/>
        <v>4275240.6629802724</v>
      </c>
      <c r="E231" s="10">
        <f t="shared" si="26"/>
        <v>0</v>
      </c>
      <c r="F231" s="9">
        <f t="shared" si="27"/>
        <v>0</v>
      </c>
      <c r="G231" s="9">
        <f t="shared" si="28"/>
        <v>0</v>
      </c>
      <c r="H231" s="9">
        <f t="shared" si="31"/>
        <v>0</v>
      </c>
      <c r="I231" s="9">
        <f t="shared" si="29"/>
        <v>0</v>
      </c>
      <c r="J231" s="9">
        <f>SUM($H$18:$H231)</f>
        <v>215042373.53805125</v>
      </c>
    </row>
    <row r="232" spans="1:10">
      <c r="A232" s="12">
        <f>IF(Valores_especificados,A231+1,"")</f>
        <v>215</v>
      </c>
      <c r="B232" s="11">
        <f t="shared" si="24"/>
        <v>48946</v>
      </c>
      <c r="C232" s="9">
        <f t="shared" si="30"/>
        <v>0</v>
      </c>
      <c r="D232" s="9">
        <f t="shared" si="25"/>
        <v>4275240.6629802724</v>
      </c>
      <c r="E232" s="10">
        <f t="shared" si="26"/>
        <v>0</v>
      </c>
      <c r="F232" s="9">
        <f t="shared" si="27"/>
        <v>0</v>
      </c>
      <c r="G232" s="9">
        <f t="shared" si="28"/>
        <v>0</v>
      </c>
      <c r="H232" s="9">
        <f t="shared" si="31"/>
        <v>0</v>
      </c>
      <c r="I232" s="9">
        <f t="shared" si="29"/>
        <v>0</v>
      </c>
      <c r="J232" s="9">
        <f>SUM($H$18:$H232)</f>
        <v>215042373.53805125</v>
      </c>
    </row>
    <row r="233" spans="1:10">
      <c r="A233" s="12">
        <f>IF(Valores_especificados,A232+1,"")</f>
        <v>216</v>
      </c>
      <c r="B233" s="11">
        <f t="shared" si="24"/>
        <v>48977</v>
      </c>
      <c r="C233" s="9">
        <f t="shared" si="30"/>
        <v>0</v>
      </c>
      <c r="D233" s="9">
        <f t="shared" si="25"/>
        <v>4275240.6629802724</v>
      </c>
      <c r="E233" s="10">
        <f t="shared" si="26"/>
        <v>0</v>
      </c>
      <c r="F233" s="9">
        <f t="shared" si="27"/>
        <v>0</v>
      </c>
      <c r="G233" s="9">
        <f t="shared" si="28"/>
        <v>0</v>
      </c>
      <c r="H233" s="9">
        <f t="shared" si="31"/>
        <v>0</v>
      </c>
      <c r="I233" s="9">
        <f t="shared" si="29"/>
        <v>0</v>
      </c>
      <c r="J233" s="9">
        <f>SUM($H$18:$H233)</f>
        <v>215042373.53805125</v>
      </c>
    </row>
    <row r="234" spans="1:10">
      <c r="A234" s="12">
        <f>IF(Valores_especificados,A233+1,"")</f>
        <v>217</v>
      </c>
      <c r="B234" s="11">
        <f t="shared" si="24"/>
        <v>49005</v>
      </c>
      <c r="C234" s="9">
        <f t="shared" si="30"/>
        <v>0</v>
      </c>
      <c r="D234" s="9">
        <f t="shared" si="25"/>
        <v>4275240.6629802724</v>
      </c>
      <c r="E234" s="10">
        <f t="shared" si="26"/>
        <v>0</v>
      </c>
      <c r="F234" s="9">
        <f t="shared" si="27"/>
        <v>0</v>
      </c>
      <c r="G234" s="9">
        <f t="shared" si="28"/>
        <v>0</v>
      </c>
      <c r="H234" s="9">
        <f t="shared" si="31"/>
        <v>0</v>
      </c>
      <c r="I234" s="9">
        <f t="shared" si="29"/>
        <v>0</v>
      </c>
      <c r="J234" s="9">
        <f>SUM($H$18:$H234)</f>
        <v>215042373.53805125</v>
      </c>
    </row>
    <row r="235" spans="1:10">
      <c r="A235" s="12">
        <f>IF(Valores_especificados,A234+1,"")</f>
        <v>218</v>
      </c>
      <c r="B235" s="11">
        <f t="shared" si="24"/>
        <v>49036</v>
      </c>
      <c r="C235" s="9">
        <f t="shared" si="30"/>
        <v>0</v>
      </c>
      <c r="D235" s="9">
        <f t="shared" si="25"/>
        <v>4275240.6629802724</v>
      </c>
      <c r="E235" s="10">
        <f t="shared" si="26"/>
        <v>0</v>
      </c>
      <c r="F235" s="9">
        <f t="shared" si="27"/>
        <v>0</v>
      </c>
      <c r="G235" s="9">
        <f t="shared" si="28"/>
        <v>0</v>
      </c>
      <c r="H235" s="9">
        <f t="shared" si="31"/>
        <v>0</v>
      </c>
      <c r="I235" s="9">
        <f t="shared" si="29"/>
        <v>0</v>
      </c>
      <c r="J235" s="9">
        <f>SUM($H$18:$H235)</f>
        <v>215042373.53805125</v>
      </c>
    </row>
    <row r="236" spans="1:10">
      <c r="A236" s="12">
        <f>IF(Valores_especificados,A235+1,"")</f>
        <v>219</v>
      </c>
      <c r="B236" s="11">
        <f t="shared" si="24"/>
        <v>49066</v>
      </c>
      <c r="C236" s="9">
        <f t="shared" si="30"/>
        <v>0</v>
      </c>
      <c r="D236" s="9">
        <f t="shared" si="25"/>
        <v>4275240.6629802724</v>
      </c>
      <c r="E236" s="10">
        <f t="shared" si="26"/>
        <v>0</v>
      </c>
      <c r="F236" s="9">
        <f t="shared" si="27"/>
        <v>0</v>
      </c>
      <c r="G236" s="9">
        <f t="shared" si="28"/>
        <v>0</v>
      </c>
      <c r="H236" s="9">
        <f t="shared" si="31"/>
        <v>0</v>
      </c>
      <c r="I236" s="9">
        <f t="shared" si="29"/>
        <v>0</v>
      </c>
      <c r="J236" s="9">
        <f>SUM($H$18:$H236)</f>
        <v>215042373.53805125</v>
      </c>
    </row>
    <row r="237" spans="1:10">
      <c r="A237" s="12">
        <f>IF(Valores_especificados,A236+1,"")</f>
        <v>220</v>
      </c>
      <c r="B237" s="11">
        <f t="shared" si="24"/>
        <v>49097</v>
      </c>
      <c r="C237" s="9">
        <f t="shared" si="30"/>
        <v>0</v>
      </c>
      <c r="D237" s="9">
        <f t="shared" si="25"/>
        <v>4275240.6629802724</v>
      </c>
      <c r="E237" s="10">
        <f t="shared" si="26"/>
        <v>0</v>
      </c>
      <c r="F237" s="9">
        <f t="shared" si="27"/>
        <v>0</v>
      </c>
      <c r="G237" s="9">
        <f t="shared" si="28"/>
        <v>0</v>
      </c>
      <c r="H237" s="9">
        <f t="shared" si="31"/>
        <v>0</v>
      </c>
      <c r="I237" s="9">
        <f t="shared" si="29"/>
        <v>0</v>
      </c>
      <c r="J237" s="9">
        <f>SUM($H$18:$H237)</f>
        <v>215042373.53805125</v>
      </c>
    </row>
    <row r="238" spans="1:10">
      <c r="A238" s="12">
        <f>IF(Valores_especificados,A237+1,"")</f>
        <v>221</v>
      </c>
      <c r="B238" s="11">
        <f t="shared" si="24"/>
        <v>49127</v>
      </c>
      <c r="C238" s="9">
        <f t="shared" si="30"/>
        <v>0</v>
      </c>
      <c r="D238" s="9">
        <f t="shared" si="25"/>
        <v>4275240.6629802724</v>
      </c>
      <c r="E238" s="10">
        <f t="shared" si="26"/>
        <v>0</v>
      </c>
      <c r="F238" s="9">
        <f t="shared" si="27"/>
        <v>0</v>
      </c>
      <c r="G238" s="9">
        <f t="shared" si="28"/>
        <v>0</v>
      </c>
      <c r="H238" s="9">
        <f t="shared" si="31"/>
        <v>0</v>
      </c>
      <c r="I238" s="9">
        <f t="shared" si="29"/>
        <v>0</v>
      </c>
      <c r="J238" s="9">
        <f>SUM($H$18:$H238)</f>
        <v>215042373.53805125</v>
      </c>
    </row>
    <row r="239" spans="1:10">
      <c r="A239" s="12">
        <f>IF(Valores_especificados,A238+1,"")</f>
        <v>222</v>
      </c>
      <c r="B239" s="11">
        <f t="shared" si="24"/>
        <v>49158</v>
      </c>
      <c r="C239" s="9">
        <f t="shared" si="30"/>
        <v>0</v>
      </c>
      <c r="D239" s="9">
        <f t="shared" si="25"/>
        <v>4275240.6629802724</v>
      </c>
      <c r="E239" s="10">
        <f t="shared" si="26"/>
        <v>0</v>
      </c>
      <c r="F239" s="9">
        <f t="shared" si="27"/>
        <v>0</v>
      </c>
      <c r="G239" s="9">
        <f t="shared" si="28"/>
        <v>0</v>
      </c>
      <c r="H239" s="9">
        <f t="shared" si="31"/>
        <v>0</v>
      </c>
      <c r="I239" s="9">
        <f t="shared" si="29"/>
        <v>0</v>
      </c>
      <c r="J239" s="9">
        <f>SUM($H$18:$H239)</f>
        <v>215042373.53805125</v>
      </c>
    </row>
    <row r="240" spans="1:10">
      <c r="A240" s="12">
        <f>IF(Valores_especificados,A239+1,"")</f>
        <v>223</v>
      </c>
      <c r="B240" s="11">
        <f t="shared" si="24"/>
        <v>49189</v>
      </c>
      <c r="C240" s="9">
        <f t="shared" si="30"/>
        <v>0</v>
      </c>
      <c r="D240" s="9">
        <f t="shared" si="25"/>
        <v>4275240.6629802724</v>
      </c>
      <c r="E240" s="10">
        <f t="shared" si="26"/>
        <v>0</v>
      </c>
      <c r="F240" s="9">
        <f t="shared" si="27"/>
        <v>0</v>
      </c>
      <c r="G240" s="9">
        <f t="shared" si="28"/>
        <v>0</v>
      </c>
      <c r="H240" s="9">
        <f t="shared" si="31"/>
        <v>0</v>
      </c>
      <c r="I240" s="9">
        <f t="shared" si="29"/>
        <v>0</v>
      </c>
      <c r="J240" s="9">
        <f>SUM($H$18:$H240)</f>
        <v>215042373.53805125</v>
      </c>
    </row>
    <row r="241" spans="1:10">
      <c r="A241" s="12">
        <f>IF(Valores_especificados,A240+1,"")</f>
        <v>224</v>
      </c>
      <c r="B241" s="11">
        <f t="shared" si="24"/>
        <v>49219</v>
      </c>
      <c r="C241" s="9">
        <f t="shared" si="30"/>
        <v>0</v>
      </c>
      <c r="D241" s="9">
        <f t="shared" si="25"/>
        <v>4275240.6629802724</v>
      </c>
      <c r="E241" s="10">
        <f t="shared" si="26"/>
        <v>0</v>
      </c>
      <c r="F241" s="9">
        <f t="shared" si="27"/>
        <v>0</v>
      </c>
      <c r="G241" s="9">
        <f t="shared" si="28"/>
        <v>0</v>
      </c>
      <c r="H241" s="9">
        <f t="shared" si="31"/>
        <v>0</v>
      </c>
      <c r="I241" s="9">
        <f t="shared" si="29"/>
        <v>0</v>
      </c>
      <c r="J241" s="9">
        <f>SUM($H$18:$H241)</f>
        <v>215042373.53805125</v>
      </c>
    </row>
    <row r="242" spans="1:10">
      <c r="A242" s="12">
        <f>IF(Valores_especificados,A241+1,"")</f>
        <v>225</v>
      </c>
      <c r="B242" s="11">
        <f t="shared" si="24"/>
        <v>49250</v>
      </c>
      <c r="C242" s="9">
        <f t="shared" si="30"/>
        <v>0</v>
      </c>
      <c r="D242" s="9">
        <f t="shared" si="25"/>
        <v>4275240.6629802724</v>
      </c>
      <c r="E242" s="10">
        <f t="shared" si="26"/>
        <v>0</v>
      </c>
      <c r="F242" s="9">
        <f t="shared" si="27"/>
        <v>0</v>
      </c>
      <c r="G242" s="9">
        <f t="shared" si="28"/>
        <v>0</v>
      </c>
      <c r="H242" s="9">
        <f t="shared" si="31"/>
        <v>0</v>
      </c>
      <c r="I242" s="9">
        <f t="shared" si="29"/>
        <v>0</v>
      </c>
      <c r="J242" s="9">
        <f>SUM($H$18:$H242)</f>
        <v>215042373.53805125</v>
      </c>
    </row>
    <row r="243" spans="1:10">
      <c r="A243" s="12">
        <f>IF(Valores_especificados,A242+1,"")</f>
        <v>226</v>
      </c>
      <c r="B243" s="11">
        <f t="shared" si="24"/>
        <v>49280</v>
      </c>
      <c r="C243" s="9">
        <f t="shared" si="30"/>
        <v>0</v>
      </c>
      <c r="D243" s="9">
        <f t="shared" si="25"/>
        <v>4275240.6629802724</v>
      </c>
      <c r="E243" s="10">
        <f t="shared" si="26"/>
        <v>0</v>
      </c>
      <c r="F243" s="9">
        <f t="shared" si="27"/>
        <v>0</v>
      </c>
      <c r="G243" s="9">
        <f t="shared" si="28"/>
        <v>0</v>
      </c>
      <c r="H243" s="9">
        <f t="shared" si="31"/>
        <v>0</v>
      </c>
      <c r="I243" s="9">
        <f t="shared" si="29"/>
        <v>0</v>
      </c>
      <c r="J243" s="9">
        <f>SUM($H$18:$H243)</f>
        <v>215042373.53805125</v>
      </c>
    </row>
    <row r="244" spans="1:10">
      <c r="A244" s="12">
        <f>IF(Valores_especificados,A243+1,"")</f>
        <v>227</v>
      </c>
      <c r="B244" s="11">
        <f t="shared" si="24"/>
        <v>49311</v>
      </c>
      <c r="C244" s="9">
        <f t="shared" si="30"/>
        <v>0</v>
      </c>
      <c r="D244" s="9">
        <f t="shared" si="25"/>
        <v>4275240.6629802724</v>
      </c>
      <c r="E244" s="10">
        <f t="shared" si="26"/>
        <v>0</v>
      </c>
      <c r="F244" s="9">
        <f t="shared" si="27"/>
        <v>0</v>
      </c>
      <c r="G244" s="9">
        <f t="shared" si="28"/>
        <v>0</v>
      </c>
      <c r="H244" s="9">
        <f t="shared" si="31"/>
        <v>0</v>
      </c>
      <c r="I244" s="9">
        <f t="shared" si="29"/>
        <v>0</v>
      </c>
      <c r="J244" s="9">
        <f>SUM($H$18:$H244)</f>
        <v>215042373.53805125</v>
      </c>
    </row>
    <row r="245" spans="1:10">
      <c r="A245" s="12">
        <f>IF(Valores_especificados,A244+1,"")</f>
        <v>228</v>
      </c>
      <c r="B245" s="11">
        <f t="shared" si="24"/>
        <v>49342</v>
      </c>
      <c r="C245" s="9">
        <f t="shared" si="30"/>
        <v>0</v>
      </c>
      <c r="D245" s="9">
        <f t="shared" si="25"/>
        <v>4275240.6629802724</v>
      </c>
      <c r="E245" s="10">
        <f t="shared" si="26"/>
        <v>0</v>
      </c>
      <c r="F245" s="9">
        <f t="shared" si="27"/>
        <v>0</v>
      </c>
      <c r="G245" s="9">
        <f t="shared" si="28"/>
        <v>0</v>
      </c>
      <c r="H245" s="9">
        <f t="shared" si="31"/>
        <v>0</v>
      </c>
      <c r="I245" s="9">
        <f t="shared" si="29"/>
        <v>0</v>
      </c>
      <c r="J245" s="9">
        <f>SUM($H$18:$H245)</f>
        <v>215042373.53805125</v>
      </c>
    </row>
    <row r="246" spans="1:10">
      <c r="A246" s="12">
        <f>IF(Valores_especificados,A245+1,"")</f>
        <v>229</v>
      </c>
      <c r="B246" s="11">
        <f t="shared" si="24"/>
        <v>49370</v>
      </c>
      <c r="C246" s="9">
        <f t="shared" si="30"/>
        <v>0</v>
      </c>
      <c r="D246" s="9">
        <f t="shared" si="25"/>
        <v>4275240.6629802724</v>
      </c>
      <c r="E246" s="10">
        <f t="shared" si="26"/>
        <v>0</v>
      </c>
      <c r="F246" s="9">
        <f t="shared" si="27"/>
        <v>0</v>
      </c>
      <c r="G246" s="9">
        <f t="shared" si="28"/>
        <v>0</v>
      </c>
      <c r="H246" s="9">
        <f t="shared" si="31"/>
        <v>0</v>
      </c>
      <c r="I246" s="9">
        <f t="shared" si="29"/>
        <v>0</v>
      </c>
      <c r="J246" s="9">
        <f>SUM($H$18:$H246)</f>
        <v>215042373.53805125</v>
      </c>
    </row>
    <row r="247" spans="1:10">
      <c r="A247" s="12">
        <f>IF(Valores_especificados,A246+1,"")</f>
        <v>230</v>
      </c>
      <c r="B247" s="11">
        <f t="shared" si="24"/>
        <v>49401</v>
      </c>
      <c r="C247" s="9">
        <f t="shared" si="30"/>
        <v>0</v>
      </c>
      <c r="D247" s="9">
        <f t="shared" si="25"/>
        <v>4275240.6629802724</v>
      </c>
      <c r="E247" s="10">
        <f t="shared" si="26"/>
        <v>0</v>
      </c>
      <c r="F247" s="9">
        <f t="shared" si="27"/>
        <v>0</v>
      </c>
      <c r="G247" s="9">
        <f t="shared" si="28"/>
        <v>0</v>
      </c>
      <c r="H247" s="9">
        <f t="shared" si="31"/>
        <v>0</v>
      </c>
      <c r="I247" s="9">
        <f t="shared" si="29"/>
        <v>0</v>
      </c>
      <c r="J247" s="9">
        <f>SUM($H$18:$H247)</f>
        <v>215042373.53805125</v>
      </c>
    </row>
    <row r="248" spans="1:10">
      <c r="A248" s="12">
        <f>IF(Valores_especificados,A247+1,"")</f>
        <v>231</v>
      </c>
      <c r="B248" s="11">
        <f t="shared" si="24"/>
        <v>49431</v>
      </c>
      <c r="C248" s="9">
        <f t="shared" si="30"/>
        <v>0</v>
      </c>
      <c r="D248" s="9">
        <f t="shared" si="25"/>
        <v>4275240.6629802724</v>
      </c>
      <c r="E248" s="10">
        <f t="shared" si="26"/>
        <v>0</v>
      </c>
      <c r="F248" s="9">
        <f t="shared" si="27"/>
        <v>0</v>
      </c>
      <c r="G248" s="9">
        <f t="shared" si="28"/>
        <v>0</v>
      </c>
      <c r="H248" s="9">
        <f t="shared" si="31"/>
        <v>0</v>
      </c>
      <c r="I248" s="9">
        <f t="shared" si="29"/>
        <v>0</v>
      </c>
      <c r="J248" s="9">
        <f>SUM($H$18:$H248)</f>
        <v>215042373.53805125</v>
      </c>
    </row>
    <row r="249" spans="1:10">
      <c r="A249" s="12">
        <f>IF(Valores_especificados,A248+1,"")</f>
        <v>232</v>
      </c>
      <c r="B249" s="11">
        <f t="shared" si="24"/>
        <v>49462</v>
      </c>
      <c r="C249" s="9">
        <f t="shared" si="30"/>
        <v>0</v>
      </c>
      <c r="D249" s="9">
        <f t="shared" si="25"/>
        <v>4275240.6629802724</v>
      </c>
      <c r="E249" s="10">
        <f t="shared" si="26"/>
        <v>0</v>
      </c>
      <c r="F249" s="9">
        <f t="shared" si="27"/>
        <v>0</v>
      </c>
      <c r="G249" s="9">
        <f t="shared" si="28"/>
        <v>0</v>
      </c>
      <c r="H249" s="9">
        <f t="shared" si="31"/>
        <v>0</v>
      </c>
      <c r="I249" s="9">
        <f t="shared" si="29"/>
        <v>0</v>
      </c>
      <c r="J249" s="9">
        <f>SUM($H$18:$H249)</f>
        <v>215042373.53805125</v>
      </c>
    </row>
    <row r="250" spans="1:10">
      <c r="A250" s="12">
        <f>IF(Valores_especificados,A249+1,"")</f>
        <v>233</v>
      </c>
      <c r="B250" s="11">
        <f t="shared" si="24"/>
        <v>49492</v>
      </c>
      <c r="C250" s="9">
        <f t="shared" si="30"/>
        <v>0</v>
      </c>
      <c r="D250" s="9">
        <f t="shared" si="25"/>
        <v>4275240.6629802724</v>
      </c>
      <c r="E250" s="10">
        <f t="shared" si="26"/>
        <v>0</v>
      </c>
      <c r="F250" s="9">
        <f t="shared" si="27"/>
        <v>0</v>
      </c>
      <c r="G250" s="9">
        <f t="shared" si="28"/>
        <v>0</v>
      </c>
      <c r="H250" s="9">
        <f t="shared" si="31"/>
        <v>0</v>
      </c>
      <c r="I250" s="9">
        <f t="shared" si="29"/>
        <v>0</v>
      </c>
      <c r="J250" s="9">
        <f>SUM($H$18:$H250)</f>
        <v>215042373.53805125</v>
      </c>
    </row>
    <row r="251" spans="1:10">
      <c r="A251" s="12">
        <f>IF(Valores_especificados,A250+1,"")</f>
        <v>234</v>
      </c>
      <c r="B251" s="11">
        <f t="shared" si="24"/>
        <v>49523</v>
      </c>
      <c r="C251" s="9">
        <f t="shared" si="30"/>
        <v>0</v>
      </c>
      <c r="D251" s="9">
        <f t="shared" si="25"/>
        <v>4275240.6629802724</v>
      </c>
      <c r="E251" s="10">
        <f t="shared" si="26"/>
        <v>0</v>
      </c>
      <c r="F251" s="9">
        <f t="shared" si="27"/>
        <v>0</v>
      </c>
      <c r="G251" s="9">
        <f t="shared" si="28"/>
        <v>0</v>
      </c>
      <c r="H251" s="9">
        <f t="shared" si="31"/>
        <v>0</v>
      </c>
      <c r="I251" s="9">
        <f t="shared" si="29"/>
        <v>0</v>
      </c>
      <c r="J251" s="9">
        <f>SUM($H$18:$H251)</f>
        <v>215042373.53805125</v>
      </c>
    </row>
    <row r="252" spans="1:10">
      <c r="A252" s="12">
        <f>IF(Valores_especificados,A251+1,"")</f>
        <v>235</v>
      </c>
      <c r="B252" s="11">
        <f t="shared" si="24"/>
        <v>49554</v>
      </c>
      <c r="C252" s="9">
        <f t="shared" si="30"/>
        <v>0</v>
      </c>
      <c r="D252" s="9">
        <f t="shared" si="25"/>
        <v>4275240.6629802724</v>
      </c>
      <c r="E252" s="10">
        <f t="shared" si="26"/>
        <v>0</v>
      </c>
      <c r="F252" s="9">
        <f t="shared" si="27"/>
        <v>0</v>
      </c>
      <c r="G252" s="9">
        <f t="shared" si="28"/>
        <v>0</v>
      </c>
      <c r="H252" s="9">
        <f t="shared" si="31"/>
        <v>0</v>
      </c>
      <c r="I252" s="9">
        <f t="shared" si="29"/>
        <v>0</v>
      </c>
      <c r="J252" s="9">
        <f>SUM($H$18:$H252)</f>
        <v>215042373.53805125</v>
      </c>
    </row>
    <row r="253" spans="1:10">
      <c r="A253" s="12">
        <f>IF(Valores_especificados,A252+1,"")</f>
        <v>236</v>
      </c>
      <c r="B253" s="11">
        <f t="shared" si="24"/>
        <v>49584</v>
      </c>
      <c r="C253" s="9">
        <f t="shared" si="30"/>
        <v>0</v>
      </c>
      <c r="D253" s="9">
        <f t="shared" si="25"/>
        <v>4275240.6629802724</v>
      </c>
      <c r="E253" s="10">
        <f t="shared" si="26"/>
        <v>0</v>
      </c>
      <c r="F253" s="9">
        <f t="shared" si="27"/>
        <v>0</v>
      </c>
      <c r="G253" s="9">
        <f t="shared" si="28"/>
        <v>0</v>
      </c>
      <c r="H253" s="9">
        <f t="shared" si="31"/>
        <v>0</v>
      </c>
      <c r="I253" s="9">
        <f t="shared" si="29"/>
        <v>0</v>
      </c>
      <c r="J253" s="9">
        <f>SUM($H$18:$H253)</f>
        <v>215042373.53805125</v>
      </c>
    </row>
    <row r="254" spans="1:10">
      <c r="A254" s="12">
        <f>IF(Valores_especificados,A253+1,"")</f>
        <v>237</v>
      </c>
      <c r="B254" s="11">
        <f t="shared" si="24"/>
        <v>49615</v>
      </c>
      <c r="C254" s="9">
        <f t="shared" si="30"/>
        <v>0</v>
      </c>
      <c r="D254" s="9">
        <f t="shared" si="25"/>
        <v>4275240.6629802724</v>
      </c>
      <c r="E254" s="10">
        <f t="shared" si="26"/>
        <v>0</v>
      </c>
      <c r="F254" s="9">
        <f t="shared" si="27"/>
        <v>0</v>
      </c>
      <c r="G254" s="9">
        <f t="shared" si="28"/>
        <v>0</v>
      </c>
      <c r="H254" s="9">
        <f t="shared" si="31"/>
        <v>0</v>
      </c>
      <c r="I254" s="9">
        <f t="shared" si="29"/>
        <v>0</v>
      </c>
      <c r="J254" s="9">
        <f>SUM($H$18:$H254)</f>
        <v>215042373.53805125</v>
      </c>
    </row>
    <row r="255" spans="1:10">
      <c r="A255" s="12">
        <f>IF(Valores_especificados,A254+1,"")</f>
        <v>238</v>
      </c>
      <c r="B255" s="11">
        <f t="shared" si="24"/>
        <v>49645</v>
      </c>
      <c r="C255" s="9">
        <f t="shared" si="30"/>
        <v>0</v>
      </c>
      <c r="D255" s="9">
        <f t="shared" si="25"/>
        <v>4275240.6629802724</v>
      </c>
      <c r="E255" s="10">
        <f t="shared" si="26"/>
        <v>0</v>
      </c>
      <c r="F255" s="9">
        <f t="shared" si="27"/>
        <v>0</v>
      </c>
      <c r="G255" s="9">
        <f t="shared" si="28"/>
        <v>0</v>
      </c>
      <c r="H255" s="9">
        <f t="shared" si="31"/>
        <v>0</v>
      </c>
      <c r="I255" s="9">
        <f t="shared" si="29"/>
        <v>0</v>
      </c>
      <c r="J255" s="9">
        <f>SUM($H$18:$H255)</f>
        <v>215042373.53805125</v>
      </c>
    </row>
    <row r="256" spans="1:10">
      <c r="A256" s="12">
        <f>IF(Valores_especificados,A255+1,"")</f>
        <v>239</v>
      </c>
      <c r="B256" s="11">
        <f t="shared" si="24"/>
        <v>49676</v>
      </c>
      <c r="C256" s="9">
        <f t="shared" si="30"/>
        <v>0</v>
      </c>
      <c r="D256" s="9">
        <f t="shared" si="25"/>
        <v>4275240.6629802724</v>
      </c>
      <c r="E256" s="10">
        <f t="shared" si="26"/>
        <v>0</v>
      </c>
      <c r="F256" s="9">
        <f t="shared" si="27"/>
        <v>0</v>
      </c>
      <c r="G256" s="9">
        <f t="shared" si="28"/>
        <v>0</v>
      </c>
      <c r="H256" s="9">
        <f t="shared" si="31"/>
        <v>0</v>
      </c>
      <c r="I256" s="9">
        <f t="shared" si="29"/>
        <v>0</v>
      </c>
      <c r="J256" s="9">
        <f>SUM($H$18:$H256)</f>
        <v>215042373.53805125</v>
      </c>
    </row>
    <row r="257" spans="1:10">
      <c r="A257" s="12">
        <f>IF(Valores_especificados,A256+1,"")</f>
        <v>240</v>
      </c>
      <c r="B257" s="11">
        <f t="shared" si="24"/>
        <v>49707</v>
      </c>
      <c r="C257" s="9">
        <f t="shared" si="30"/>
        <v>0</v>
      </c>
      <c r="D257" s="9">
        <f t="shared" si="25"/>
        <v>4275240.6629802724</v>
      </c>
      <c r="E257" s="10">
        <f t="shared" si="26"/>
        <v>0</v>
      </c>
      <c r="F257" s="9">
        <f t="shared" si="27"/>
        <v>0</v>
      </c>
      <c r="G257" s="9">
        <f t="shared" si="28"/>
        <v>0</v>
      </c>
      <c r="H257" s="9">
        <f t="shared" si="31"/>
        <v>0</v>
      </c>
      <c r="I257" s="9">
        <f t="shared" si="29"/>
        <v>0</v>
      </c>
      <c r="J257" s="9">
        <f>SUM($H$18:$H257)</f>
        <v>215042373.53805125</v>
      </c>
    </row>
    <row r="258" spans="1:10">
      <c r="A258" s="12">
        <f>IF(Valores_especificados,A257+1,"")</f>
        <v>241</v>
      </c>
      <c r="B258" s="11">
        <f t="shared" si="24"/>
        <v>49736</v>
      </c>
      <c r="C258" s="9">
        <f t="shared" si="30"/>
        <v>0</v>
      </c>
      <c r="D258" s="9">
        <f t="shared" si="25"/>
        <v>4275240.6629802724</v>
      </c>
      <c r="E258" s="10">
        <f t="shared" si="26"/>
        <v>0</v>
      </c>
      <c r="F258" s="9">
        <f t="shared" si="27"/>
        <v>0</v>
      </c>
      <c r="G258" s="9">
        <f t="shared" si="28"/>
        <v>0</v>
      </c>
      <c r="H258" s="9">
        <f t="shared" si="31"/>
        <v>0</v>
      </c>
      <c r="I258" s="9">
        <f t="shared" si="29"/>
        <v>0</v>
      </c>
      <c r="J258" s="9">
        <f>SUM($H$18:$H258)</f>
        <v>215042373.53805125</v>
      </c>
    </row>
    <row r="259" spans="1:10">
      <c r="A259" s="12">
        <f>IF(Valores_especificados,A258+1,"")</f>
        <v>242</v>
      </c>
      <c r="B259" s="11">
        <f t="shared" si="24"/>
        <v>49767</v>
      </c>
      <c r="C259" s="9">
        <f t="shared" si="30"/>
        <v>0</v>
      </c>
      <c r="D259" s="9">
        <f t="shared" si="25"/>
        <v>4275240.6629802724</v>
      </c>
      <c r="E259" s="10">
        <f t="shared" si="26"/>
        <v>0</v>
      </c>
      <c r="F259" s="9">
        <f t="shared" si="27"/>
        <v>0</v>
      </c>
      <c r="G259" s="9">
        <f t="shared" si="28"/>
        <v>0</v>
      </c>
      <c r="H259" s="9">
        <f t="shared" si="31"/>
        <v>0</v>
      </c>
      <c r="I259" s="9">
        <f t="shared" si="29"/>
        <v>0</v>
      </c>
      <c r="J259" s="9">
        <f>SUM($H$18:$H259)</f>
        <v>215042373.53805125</v>
      </c>
    </row>
    <row r="260" spans="1:10">
      <c r="A260" s="12">
        <f>IF(Valores_especificados,A259+1,"")</f>
        <v>243</v>
      </c>
      <c r="B260" s="11">
        <f t="shared" si="24"/>
        <v>49797</v>
      </c>
      <c r="C260" s="9">
        <f t="shared" si="30"/>
        <v>0</v>
      </c>
      <c r="D260" s="9">
        <f t="shared" si="25"/>
        <v>4275240.6629802724</v>
      </c>
      <c r="E260" s="10">
        <f t="shared" si="26"/>
        <v>0</v>
      </c>
      <c r="F260" s="9">
        <f t="shared" si="27"/>
        <v>0</v>
      </c>
      <c r="G260" s="9">
        <f t="shared" si="28"/>
        <v>0</v>
      </c>
      <c r="H260" s="9">
        <f t="shared" si="31"/>
        <v>0</v>
      </c>
      <c r="I260" s="9">
        <f t="shared" si="29"/>
        <v>0</v>
      </c>
      <c r="J260" s="9">
        <f>SUM($H$18:$H260)</f>
        <v>215042373.53805125</v>
      </c>
    </row>
    <row r="261" spans="1:10">
      <c r="A261" s="12">
        <f>IF(Valores_especificados,A260+1,"")</f>
        <v>244</v>
      </c>
      <c r="B261" s="11">
        <f t="shared" si="24"/>
        <v>49828</v>
      </c>
      <c r="C261" s="9">
        <f t="shared" si="30"/>
        <v>0</v>
      </c>
      <c r="D261" s="9">
        <f t="shared" si="25"/>
        <v>4275240.6629802724</v>
      </c>
      <c r="E261" s="10">
        <f t="shared" si="26"/>
        <v>0</v>
      </c>
      <c r="F261" s="9">
        <f t="shared" si="27"/>
        <v>0</v>
      </c>
      <c r="G261" s="9">
        <f t="shared" si="28"/>
        <v>0</v>
      </c>
      <c r="H261" s="9">
        <f t="shared" si="31"/>
        <v>0</v>
      </c>
      <c r="I261" s="9">
        <f t="shared" si="29"/>
        <v>0</v>
      </c>
      <c r="J261" s="9">
        <f>SUM($H$18:$H261)</f>
        <v>215042373.53805125</v>
      </c>
    </row>
    <row r="262" spans="1:10">
      <c r="A262" s="12">
        <f>IF(Valores_especificados,A261+1,"")</f>
        <v>245</v>
      </c>
      <c r="B262" s="11">
        <f t="shared" si="24"/>
        <v>49858</v>
      </c>
      <c r="C262" s="9">
        <f t="shared" si="30"/>
        <v>0</v>
      </c>
      <c r="D262" s="9">
        <f t="shared" si="25"/>
        <v>4275240.6629802724</v>
      </c>
      <c r="E262" s="10">
        <f t="shared" si="26"/>
        <v>0</v>
      </c>
      <c r="F262" s="9">
        <f t="shared" si="27"/>
        <v>0</v>
      </c>
      <c r="G262" s="9">
        <f t="shared" si="28"/>
        <v>0</v>
      </c>
      <c r="H262" s="9">
        <f t="shared" si="31"/>
        <v>0</v>
      </c>
      <c r="I262" s="9">
        <f t="shared" si="29"/>
        <v>0</v>
      </c>
      <c r="J262" s="9">
        <f>SUM($H$18:$H262)</f>
        <v>215042373.53805125</v>
      </c>
    </row>
    <row r="263" spans="1:10">
      <c r="A263" s="12">
        <f>IF(Valores_especificados,A262+1,"")</f>
        <v>246</v>
      </c>
      <c r="B263" s="11">
        <f t="shared" si="24"/>
        <v>49889</v>
      </c>
      <c r="C263" s="9">
        <f t="shared" si="30"/>
        <v>0</v>
      </c>
      <c r="D263" s="9">
        <f t="shared" si="25"/>
        <v>4275240.6629802724</v>
      </c>
      <c r="E263" s="10">
        <f t="shared" si="26"/>
        <v>0</v>
      </c>
      <c r="F263" s="9">
        <f t="shared" si="27"/>
        <v>0</v>
      </c>
      <c r="G263" s="9">
        <f t="shared" si="28"/>
        <v>0</v>
      </c>
      <c r="H263" s="9">
        <f t="shared" si="31"/>
        <v>0</v>
      </c>
      <c r="I263" s="9">
        <f t="shared" si="29"/>
        <v>0</v>
      </c>
      <c r="J263" s="9">
        <f>SUM($H$18:$H263)</f>
        <v>215042373.53805125</v>
      </c>
    </row>
    <row r="264" spans="1:10">
      <c r="A264" s="12">
        <f>IF(Valores_especificados,A263+1,"")</f>
        <v>247</v>
      </c>
      <c r="B264" s="11">
        <f t="shared" si="24"/>
        <v>49920</v>
      </c>
      <c r="C264" s="9">
        <f t="shared" si="30"/>
        <v>0</v>
      </c>
      <c r="D264" s="9">
        <f t="shared" si="25"/>
        <v>4275240.6629802724</v>
      </c>
      <c r="E264" s="10">
        <f t="shared" si="26"/>
        <v>0</v>
      </c>
      <c r="F264" s="9">
        <f t="shared" si="27"/>
        <v>0</v>
      </c>
      <c r="G264" s="9">
        <f t="shared" si="28"/>
        <v>0</v>
      </c>
      <c r="H264" s="9">
        <f t="shared" si="31"/>
        <v>0</v>
      </c>
      <c r="I264" s="9">
        <f t="shared" si="29"/>
        <v>0</v>
      </c>
      <c r="J264" s="9">
        <f>SUM($H$18:$H264)</f>
        <v>215042373.53805125</v>
      </c>
    </row>
    <row r="265" spans="1:10">
      <c r="A265" s="12">
        <f>IF(Valores_especificados,A264+1,"")</f>
        <v>248</v>
      </c>
      <c r="B265" s="11">
        <f t="shared" si="24"/>
        <v>49950</v>
      </c>
      <c r="C265" s="9">
        <f t="shared" si="30"/>
        <v>0</v>
      </c>
      <c r="D265" s="9">
        <f t="shared" si="25"/>
        <v>4275240.6629802724</v>
      </c>
      <c r="E265" s="10">
        <f t="shared" si="26"/>
        <v>0</v>
      </c>
      <c r="F265" s="9">
        <f t="shared" si="27"/>
        <v>0</v>
      </c>
      <c r="G265" s="9">
        <f t="shared" si="28"/>
        <v>0</v>
      </c>
      <c r="H265" s="9">
        <f t="shared" si="31"/>
        <v>0</v>
      </c>
      <c r="I265" s="9">
        <f t="shared" si="29"/>
        <v>0</v>
      </c>
      <c r="J265" s="9">
        <f>SUM($H$18:$H265)</f>
        <v>215042373.53805125</v>
      </c>
    </row>
    <row r="266" spans="1:10">
      <c r="A266" s="12">
        <f>IF(Valores_especificados,A265+1,"")</f>
        <v>249</v>
      </c>
      <c r="B266" s="11">
        <f t="shared" si="24"/>
        <v>49981</v>
      </c>
      <c r="C266" s="9">
        <f t="shared" si="30"/>
        <v>0</v>
      </c>
      <c r="D266" s="9">
        <f t="shared" si="25"/>
        <v>4275240.6629802724</v>
      </c>
      <c r="E266" s="10">
        <f t="shared" si="26"/>
        <v>0</v>
      </c>
      <c r="F266" s="9">
        <f t="shared" si="27"/>
        <v>0</v>
      </c>
      <c r="G266" s="9">
        <f t="shared" si="28"/>
        <v>0</v>
      </c>
      <c r="H266" s="9">
        <f t="shared" si="31"/>
        <v>0</v>
      </c>
      <c r="I266" s="9">
        <f t="shared" si="29"/>
        <v>0</v>
      </c>
      <c r="J266" s="9">
        <f>SUM($H$18:$H266)</f>
        <v>215042373.53805125</v>
      </c>
    </row>
    <row r="267" spans="1:10">
      <c r="A267" s="12">
        <f>IF(Valores_especificados,A266+1,"")</f>
        <v>250</v>
      </c>
      <c r="B267" s="11">
        <f t="shared" si="24"/>
        <v>50011</v>
      </c>
      <c r="C267" s="9">
        <f t="shared" si="30"/>
        <v>0</v>
      </c>
      <c r="D267" s="9">
        <f t="shared" si="25"/>
        <v>4275240.6629802724</v>
      </c>
      <c r="E267" s="10">
        <f t="shared" si="26"/>
        <v>0</v>
      </c>
      <c r="F267" s="9">
        <f t="shared" si="27"/>
        <v>0</v>
      </c>
      <c r="G267" s="9">
        <f t="shared" si="28"/>
        <v>0</v>
      </c>
      <c r="H267" s="9">
        <f t="shared" si="31"/>
        <v>0</v>
      </c>
      <c r="I267" s="9">
        <f t="shared" si="29"/>
        <v>0</v>
      </c>
      <c r="J267" s="9">
        <f>SUM($H$18:$H267)</f>
        <v>215042373.53805125</v>
      </c>
    </row>
    <row r="268" spans="1:10">
      <c r="A268" s="12">
        <f>IF(Valores_especificados,A267+1,"")</f>
        <v>251</v>
      </c>
      <c r="B268" s="11">
        <f t="shared" si="24"/>
        <v>50042</v>
      </c>
      <c r="C268" s="9">
        <f t="shared" si="30"/>
        <v>0</v>
      </c>
      <c r="D268" s="9">
        <f t="shared" si="25"/>
        <v>4275240.6629802724</v>
      </c>
      <c r="E268" s="10">
        <f t="shared" si="26"/>
        <v>0</v>
      </c>
      <c r="F268" s="9">
        <f t="shared" si="27"/>
        <v>0</v>
      </c>
      <c r="G268" s="9">
        <f t="shared" si="28"/>
        <v>0</v>
      </c>
      <c r="H268" s="9">
        <f t="shared" si="31"/>
        <v>0</v>
      </c>
      <c r="I268" s="9">
        <f t="shared" si="29"/>
        <v>0</v>
      </c>
      <c r="J268" s="9">
        <f>SUM($H$18:$H268)</f>
        <v>215042373.53805125</v>
      </c>
    </row>
    <row r="269" spans="1:10">
      <c r="A269" s="12">
        <f>IF(Valores_especificados,A268+1,"")</f>
        <v>252</v>
      </c>
      <c r="B269" s="11">
        <f t="shared" si="24"/>
        <v>50073</v>
      </c>
      <c r="C269" s="9">
        <f t="shared" si="30"/>
        <v>0</v>
      </c>
      <c r="D269" s="9">
        <f t="shared" si="25"/>
        <v>4275240.6629802724</v>
      </c>
      <c r="E269" s="10">
        <f t="shared" si="26"/>
        <v>0</v>
      </c>
      <c r="F269" s="9">
        <f t="shared" si="27"/>
        <v>0</v>
      </c>
      <c r="G269" s="9">
        <f t="shared" si="28"/>
        <v>0</v>
      </c>
      <c r="H269" s="9">
        <f t="shared" si="31"/>
        <v>0</v>
      </c>
      <c r="I269" s="9">
        <f t="shared" si="29"/>
        <v>0</v>
      </c>
      <c r="J269" s="9">
        <f>SUM($H$18:$H269)</f>
        <v>215042373.53805125</v>
      </c>
    </row>
    <row r="270" spans="1:10">
      <c r="A270" s="12">
        <f>IF(Valores_especificados,A269+1,"")</f>
        <v>253</v>
      </c>
      <c r="B270" s="11">
        <f t="shared" si="24"/>
        <v>50101</v>
      </c>
      <c r="C270" s="9">
        <f t="shared" si="30"/>
        <v>0</v>
      </c>
      <c r="D270" s="9">
        <f t="shared" si="25"/>
        <v>4275240.6629802724</v>
      </c>
      <c r="E270" s="10">
        <f t="shared" si="26"/>
        <v>0</v>
      </c>
      <c r="F270" s="9">
        <f t="shared" si="27"/>
        <v>0</v>
      </c>
      <c r="G270" s="9">
        <f t="shared" si="28"/>
        <v>0</v>
      </c>
      <c r="H270" s="9">
        <f t="shared" si="31"/>
        <v>0</v>
      </c>
      <c r="I270" s="9">
        <f t="shared" si="29"/>
        <v>0</v>
      </c>
      <c r="J270" s="9">
        <f>SUM($H$18:$H270)</f>
        <v>215042373.53805125</v>
      </c>
    </row>
    <row r="271" spans="1:10">
      <c r="A271" s="12">
        <f>IF(Valores_especificados,A270+1,"")</f>
        <v>254</v>
      </c>
      <c r="B271" s="11">
        <f t="shared" si="24"/>
        <v>50132</v>
      </c>
      <c r="C271" s="9">
        <f t="shared" si="30"/>
        <v>0</v>
      </c>
      <c r="D271" s="9">
        <f t="shared" si="25"/>
        <v>4275240.6629802724</v>
      </c>
      <c r="E271" s="10">
        <f t="shared" si="26"/>
        <v>0</v>
      </c>
      <c r="F271" s="9">
        <f t="shared" si="27"/>
        <v>0</v>
      </c>
      <c r="G271" s="9">
        <f t="shared" si="28"/>
        <v>0</v>
      </c>
      <c r="H271" s="9">
        <f t="shared" si="31"/>
        <v>0</v>
      </c>
      <c r="I271" s="9">
        <f t="shared" si="29"/>
        <v>0</v>
      </c>
      <c r="J271" s="9">
        <f>SUM($H$18:$H271)</f>
        <v>215042373.53805125</v>
      </c>
    </row>
    <row r="272" spans="1:10">
      <c r="A272" s="12">
        <f>IF(Valores_especificados,A271+1,"")</f>
        <v>255</v>
      </c>
      <c r="B272" s="11">
        <f t="shared" si="24"/>
        <v>50162</v>
      </c>
      <c r="C272" s="9">
        <f t="shared" si="30"/>
        <v>0</v>
      </c>
      <c r="D272" s="9">
        <f t="shared" si="25"/>
        <v>4275240.6629802724</v>
      </c>
      <c r="E272" s="10">
        <f t="shared" si="26"/>
        <v>0</v>
      </c>
      <c r="F272" s="9">
        <f t="shared" si="27"/>
        <v>0</v>
      </c>
      <c r="G272" s="9">
        <f t="shared" si="28"/>
        <v>0</v>
      </c>
      <c r="H272" s="9">
        <f t="shared" si="31"/>
        <v>0</v>
      </c>
      <c r="I272" s="9">
        <f t="shared" si="29"/>
        <v>0</v>
      </c>
      <c r="J272" s="9">
        <f>SUM($H$18:$H272)</f>
        <v>215042373.53805125</v>
      </c>
    </row>
    <row r="273" spans="1:10">
      <c r="A273" s="12">
        <f>IF(Valores_especificados,A272+1,"")</f>
        <v>256</v>
      </c>
      <c r="B273" s="11">
        <f t="shared" si="24"/>
        <v>50193</v>
      </c>
      <c r="C273" s="9">
        <f t="shared" si="30"/>
        <v>0</v>
      </c>
      <c r="D273" s="9">
        <f t="shared" si="25"/>
        <v>4275240.6629802724</v>
      </c>
      <c r="E273" s="10">
        <f t="shared" si="26"/>
        <v>0</v>
      </c>
      <c r="F273" s="9">
        <f t="shared" si="27"/>
        <v>0</v>
      </c>
      <c r="G273" s="9">
        <f t="shared" si="28"/>
        <v>0</v>
      </c>
      <c r="H273" s="9">
        <f t="shared" si="31"/>
        <v>0</v>
      </c>
      <c r="I273" s="9">
        <f t="shared" si="29"/>
        <v>0</v>
      </c>
      <c r="J273" s="9">
        <f>SUM($H$18:$H273)</f>
        <v>215042373.53805125</v>
      </c>
    </row>
    <row r="274" spans="1:10">
      <c r="A274" s="12">
        <f>IF(Valores_especificados,A273+1,"")</f>
        <v>257</v>
      </c>
      <c r="B274" s="11">
        <f t="shared" ref="B274:B337" si="32">IF(Núm_de_pago&lt;&gt;"",DATE(YEAR(Inicio_prestamo),MONTH(Inicio_prestamo)+(Núm_de_pago)*12/Núm_pagos_al_año,DAY(Inicio_prestamo)),"")</f>
        <v>50223</v>
      </c>
      <c r="C274" s="9">
        <f t="shared" si="30"/>
        <v>0</v>
      </c>
      <c r="D274" s="9">
        <f t="shared" ref="D274:D337" si="33">IF(Núm_de_pago&lt;&gt;"",Pago_mensual_programado,"")</f>
        <v>4275240.6629802724</v>
      </c>
      <c r="E274" s="10">
        <f t="shared" ref="E274:E337" si="34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274" s="9">
        <f t="shared" ref="F274:F337" si="35">IF(AND(Núm_de_pago&lt;&gt;"",Pago_progr+Pago_adicional&lt;Saldo_inicial),Pago_progr+Pago_adicional,IF(Núm_de_pago&lt;&gt;"",Saldo_inicial,""))</f>
        <v>0</v>
      </c>
      <c r="G274" s="9">
        <f t="shared" ref="G274:G337" si="36">IF(Núm_de_pago&lt;&gt;"",Pago_total-Int,"")</f>
        <v>0</v>
      </c>
      <c r="H274" s="9">
        <f t="shared" si="31"/>
        <v>0</v>
      </c>
      <c r="I274" s="9">
        <f t="shared" ref="I274:I337" si="37">IF(AND(Núm_de_pago&lt;&gt;"",Pago_progr+Pago_adicional&lt;Saldo_inicial),Saldo_inicial-Capital,IF(Núm_de_pago&lt;&gt;"",0,""))</f>
        <v>0</v>
      </c>
      <c r="J274" s="9">
        <f>SUM($H$18:$H274)</f>
        <v>215042373.53805125</v>
      </c>
    </row>
    <row r="275" spans="1:10">
      <c r="A275" s="12">
        <f>IF(Valores_especificados,A274+1,"")</f>
        <v>258</v>
      </c>
      <c r="B275" s="11">
        <f t="shared" si="32"/>
        <v>50254</v>
      </c>
      <c r="C275" s="9">
        <f t="shared" ref="C275:C338" si="38">IF(Núm_de_pago&lt;&gt;"",I274,"")</f>
        <v>0</v>
      </c>
      <c r="D275" s="9">
        <f t="shared" si="33"/>
        <v>4275240.6629802724</v>
      </c>
      <c r="E275" s="10">
        <f t="shared" si="34"/>
        <v>0</v>
      </c>
      <c r="F275" s="9">
        <f t="shared" si="35"/>
        <v>0</v>
      </c>
      <c r="G275" s="9">
        <f t="shared" si="36"/>
        <v>0</v>
      </c>
      <c r="H275" s="9">
        <f t="shared" ref="H275:H338" si="39">IF(Núm_de_pago&lt;&gt;"",Saldo_inicial*Tasa_de_interés/Núm_pagos_al_año,"")</f>
        <v>0</v>
      </c>
      <c r="I275" s="9">
        <f t="shared" si="37"/>
        <v>0</v>
      </c>
      <c r="J275" s="9">
        <f>SUM($H$18:$H275)</f>
        <v>215042373.53805125</v>
      </c>
    </row>
    <row r="276" spans="1:10">
      <c r="A276" s="12">
        <f>IF(Valores_especificados,A275+1,"")</f>
        <v>259</v>
      </c>
      <c r="B276" s="11">
        <f t="shared" si="32"/>
        <v>50285</v>
      </c>
      <c r="C276" s="9">
        <f t="shared" si="38"/>
        <v>0</v>
      </c>
      <c r="D276" s="9">
        <f t="shared" si="33"/>
        <v>4275240.6629802724</v>
      </c>
      <c r="E276" s="10">
        <f t="shared" si="34"/>
        <v>0</v>
      </c>
      <c r="F276" s="9">
        <f t="shared" si="35"/>
        <v>0</v>
      </c>
      <c r="G276" s="9">
        <f t="shared" si="36"/>
        <v>0</v>
      </c>
      <c r="H276" s="9">
        <f t="shared" si="39"/>
        <v>0</v>
      </c>
      <c r="I276" s="9">
        <f t="shared" si="37"/>
        <v>0</v>
      </c>
      <c r="J276" s="9">
        <f>SUM($H$18:$H276)</f>
        <v>215042373.53805125</v>
      </c>
    </row>
    <row r="277" spans="1:10">
      <c r="A277" s="12">
        <f>IF(Valores_especificados,A276+1,"")</f>
        <v>260</v>
      </c>
      <c r="B277" s="11">
        <f t="shared" si="32"/>
        <v>50315</v>
      </c>
      <c r="C277" s="9">
        <f t="shared" si="38"/>
        <v>0</v>
      </c>
      <c r="D277" s="9">
        <f t="shared" si="33"/>
        <v>4275240.6629802724</v>
      </c>
      <c r="E277" s="10">
        <f t="shared" si="34"/>
        <v>0</v>
      </c>
      <c r="F277" s="9">
        <f t="shared" si="35"/>
        <v>0</v>
      </c>
      <c r="G277" s="9">
        <f t="shared" si="36"/>
        <v>0</v>
      </c>
      <c r="H277" s="9">
        <f t="shared" si="39"/>
        <v>0</v>
      </c>
      <c r="I277" s="9">
        <f t="shared" si="37"/>
        <v>0</v>
      </c>
      <c r="J277" s="9">
        <f>SUM($H$18:$H277)</f>
        <v>215042373.53805125</v>
      </c>
    </row>
    <row r="278" spans="1:10">
      <c r="A278" s="12">
        <f>IF(Valores_especificados,A277+1,"")</f>
        <v>261</v>
      </c>
      <c r="B278" s="11">
        <f t="shared" si="32"/>
        <v>50346</v>
      </c>
      <c r="C278" s="9">
        <f t="shared" si="38"/>
        <v>0</v>
      </c>
      <c r="D278" s="9">
        <f t="shared" si="33"/>
        <v>4275240.6629802724</v>
      </c>
      <c r="E278" s="10">
        <f t="shared" si="34"/>
        <v>0</v>
      </c>
      <c r="F278" s="9">
        <f t="shared" si="35"/>
        <v>0</v>
      </c>
      <c r="G278" s="9">
        <f t="shared" si="36"/>
        <v>0</v>
      </c>
      <c r="H278" s="9">
        <f t="shared" si="39"/>
        <v>0</v>
      </c>
      <c r="I278" s="9">
        <f t="shared" si="37"/>
        <v>0</v>
      </c>
      <c r="J278" s="9">
        <f>SUM($H$18:$H278)</f>
        <v>215042373.53805125</v>
      </c>
    </row>
    <row r="279" spans="1:10">
      <c r="A279" s="12">
        <f>IF(Valores_especificados,A278+1,"")</f>
        <v>262</v>
      </c>
      <c r="B279" s="11">
        <f t="shared" si="32"/>
        <v>50376</v>
      </c>
      <c r="C279" s="9">
        <f t="shared" si="38"/>
        <v>0</v>
      </c>
      <c r="D279" s="9">
        <f t="shared" si="33"/>
        <v>4275240.6629802724</v>
      </c>
      <c r="E279" s="10">
        <f t="shared" si="34"/>
        <v>0</v>
      </c>
      <c r="F279" s="9">
        <f t="shared" si="35"/>
        <v>0</v>
      </c>
      <c r="G279" s="9">
        <f t="shared" si="36"/>
        <v>0</v>
      </c>
      <c r="H279" s="9">
        <f t="shared" si="39"/>
        <v>0</v>
      </c>
      <c r="I279" s="9">
        <f t="shared" si="37"/>
        <v>0</v>
      </c>
      <c r="J279" s="9">
        <f>SUM($H$18:$H279)</f>
        <v>215042373.53805125</v>
      </c>
    </row>
    <row r="280" spans="1:10">
      <c r="A280" s="12">
        <f>IF(Valores_especificados,A279+1,"")</f>
        <v>263</v>
      </c>
      <c r="B280" s="11">
        <f t="shared" si="32"/>
        <v>50407</v>
      </c>
      <c r="C280" s="9">
        <f t="shared" si="38"/>
        <v>0</v>
      </c>
      <c r="D280" s="9">
        <f t="shared" si="33"/>
        <v>4275240.6629802724</v>
      </c>
      <c r="E280" s="10">
        <f t="shared" si="34"/>
        <v>0</v>
      </c>
      <c r="F280" s="9">
        <f t="shared" si="35"/>
        <v>0</v>
      </c>
      <c r="G280" s="9">
        <f t="shared" si="36"/>
        <v>0</v>
      </c>
      <c r="H280" s="9">
        <f t="shared" si="39"/>
        <v>0</v>
      </c>
      <c r="I280" s="9">
        <f t="shared" si="37"/>
        <v>0</v>
      </c>
      <c r="J280" s="9">
        <f>SUM($H$18:$H280)</f>
        <v>215042373.53805125</v>
      </c>
    </row>
    <row r="281" spans="1:10">
      <c r="A281" s="12">
        <f>IF(Valores_especificados,A280+1,"")</f>
        <v>264</v>
      </c>
      <c r="B281" s="11">
        <f t="shared" si="32"/>
        <v>50438</v>
      </c>
      <c r="C281" s="9">
        <f t="shared" si="38"/>
        <v>0</v>
      </c>
      <c r="D281" s="9">
        <f t="shared" si="33"/>
        <v>4275240.6629802724</v>
      </c>
      <c r="E281" s="10">
        <f t="shared" si="34"/>
        <v>0</v>
      </c>
      <c r="F281" s="9">
        <f t="shared" si="35"/>
        <v>0</v>
      </c>
      <c r="G281" s="9">
        <f t="shared" si="36"/>
        <v>0</v>
      </c>
      <c r="H281" s="9">
        <f t="shared" si="39"/>
        <v>0</v>
      </c>
      <c r="I281" s="9">
        <f t="shared" si="37"/>
        <v>0</v>
      </c>
      <c r="J281" s="9">
        <f>SUM($H$18:$H281)</f>
        <v>215042373.53805125</v>
      </c>
    </row>
    <row r="282" spans="1:10">
      <c r="A282" s="12">
        <f>IF(Valores_especificados,A281+1,"")</f>
        <v>265</v>
      </c>
      <c r="B282" s="11">
        <f t="shared" si="32"/>
        <v>50466</v>
      </c>
      <c r="C282" s="9">
        <f t="shared" si="38"/>
        <v>0</v>
      </c>
      <c r="D282" s="9">
        <f t="shared" si="33"/>
        <v>4275240.6629802724</v>
      </c>
      <c r="E282" s="10">
        <f t="shared" si="34"/>
        <v>0</v>
      </c>
      <c r="F282" s="9">
        <f t="shared" si="35"/>
        <v>0</v>
      </c>
      <c r="G282" s="9">
        <f t="shared" si="36"/>
        <v>0</v>
      </c>
      <c r="H282" s="9">
        <f t="shared" si="39"/>
        <v>0</v>
      </c>
      <c r="I282" s="9">
        <f t="shared" si="37"/>
        <v>0</v>
      </c>
      <c r="J282" s="9">
        <f>SUM($H$18:$H282)</f>
        <v>215042373.53805125</v>
      </c>
    </row>
    <row r="283" spans="1:10">
      <c r="A283" s="12">
        <f>IF(Valores_especificados,A282+1,"")</f>
        <v>266</v>
      </c>
      <c r="B283" s="11">
        <f t="shared" si="32"/>
        <v>50497</v>
      </c>
      <c r="C283" s="9">
        <f t="shared" si="38"/>
        <v>0</v>
      </c>
      <c r="D283" s="9">
        <f t="shared" si="33"/>
        <v>4275240.6629802724</v>
      </c>
      <c r="E283" s="10">
        <f t="shared" si="34"/>
        <v>0</v>
      </c>
      <c r="F283" s="9">
        <f t="shared" si="35"/>
        <v>0</v>
      </c>
      <c r="G283" s="9">
        <f t="shared" si="36"/>
        <v>0</v>
      </c>
      <c r="H283" s="9">
        <f t="shared" si="39"/>
        <v>0</v>
      </c>
      <c r="I283" s="9">
        <f t="shared" si="37"/>
        <v>0</v>
      </c>
      <c r="J283" s="9">
        <f>SUM($H$18:$H283)</f>
        <v>215042373.53805125</v>
      </c>
    </row>
    <row r="284" spans="1:10">
      <c r="A284" s="12">
        <f>IF(Valores_especificados,A283+1,"")</f>
        <v>267</v>
      </c>
      <c r="B284" s="11">
        <f t="shared" si="32"/>
        <v>50527</v>
      </c>
      <c r="C284" s="9">
        <f t="shared" si="38"/>
        <v>0</v>
      </c>
      <c r="D284" s="9">
        <f t="shared" si="33"/>
        <v>4275240.6629802724</v>
      </c>
      <c r="E284" s="10">
        <f t="shared" si="34"/>
        <v>0</v>
      </c>
      <c r="F284" s="9">
        <f t="shared" si="35"/>
        <v>0</v>
      </c>
      <c r="G284" s="9">
        <f t="shared" si="36"/>
        <v>0</v>
      </c>
      <c r="H284" s="9">
        <f t="shared" si="39"/>
        <v>0</v>
      </c>
      <c r="I284" s="9">
        <f t="shared" si="37"/>
        <v>0</v>
      </c>
      <c r="J284" s="9">
        <f>SUM($H$18:$H284)</f>
        <v>215042373.53805125</v>
      </c>
    </row>
    <row r="285" spans="1:10">
      <c r="A285" s="12">
        <f>IF(Valores_especificados,A284+1,"")</f>
        <v>268</v>
      </c>
      <c r="B285" s="11">
        <f t="shared" si="32"/>
        <v>50558</v>
      </c>
      <c r="C285" s="9">
        <f t="shared" si="38"/>
        <v>0</v>
      </c>
      <c r="D285" s="9">
        <f t="shared" si="33"/>
        <v>4275240.6629802724</v>
      </c>
      <c r="E285" s="10">
        <f t="shared" si="34"/>
        <v>0</v>
      </c>
      <c r="F285" s="9">
        <f t="shared" si="35"/>
        <v>0</v>
      </c>
      <c r="G285" s="9">
        <f t="shared" si="36"/>
        <v>0</v>
      </c>
      <c r="H285" s="9">
        <f t="shared" si="39"/>
        <v>0</v>
      </c>
      <c r="I285" s="9">
        <f t="shared" si="37"/>
        <v>0</v>
      </c>
      <c r="J285" s="9">
        <f>SUM($H$18:$H285)</f>
        <v>215042373.53805125</v>
      </c>
    </row>
    <row r="286" spans="1:10">
      <c r="A286" s="12">
        <f>IF(Valores_especificados,A285+1,"")</f>
        <v>269</v>
      </c>
      <c r="B286" s="11">
        <f t="shared" si="32"/>
        <v>50588</v>
      </c>
      <c r="C286" s="9">
        <f t="shared" si="38"/>
        <v>0</v>
      </c>
      <c r="D286" s="9">
        <f t="shared" si="33"/>
        <v>4275240.6629802724</v>
      </c>
      <c r="E286" s="10">
        <f t="shared" si="34"/>
        <v>0</v>
      </c>
      <c r="F286" s="9">
        <f t="shared" si="35"/>
        <v>0</v>
      </c>
      <c r="G286" s="9">
        <f t="shared" si="36"/>
        <v>0</v>
      </c>
      <c r="H286" s="9">
        <f t="shared" si="39"/>
        <v>0</v>
      </c>
      <c r="I286" s="9">
        <f t="shared" si="37"/>
        <v>0</v>
      </c>
      <c r="J286" s="9">
        <f>SUM($H$18:$H286)</f>
        <v>215042373.53805125</v>
      </c>
    </row>
    <row r="287" spans="1:10">
      <c r="A287" s="12">
        <f>IF(Valores_especificados,A286+1,"")</f>
        <v>270</v>
      </c>
      <c r="B287" s="11">
        <f t="shared" si="32"/>
        <v>50619</v>
      </c>
      <c r="C287" s="9">
        <f t="shared" si="38"/>
        <v>0</v>
      </c>
      <c r="D287" s="9">
        <f t="shared" si="33"/>
        <v>4275240.6629802724</v>
      </c>
      <c r="E287" s="10">
        <f t="shared" si="34"/>
        <v>0</v>
      </c>
      <c r="F287" s="9">
        <f t="shared" si="35"/>
        <v>0</v>
      </c>
      <c r="G287" s="9">
        <f t="shared" si="36"/>
        <v>0</v>
      </c>
      <c r="H287" s="9">
        <f t="shared" si="39"/>
        <v>0</v>
      </c>
      <c r="I287" s="9">
        <f t="shared" si="37"/>
        <v>0</v>
      </c>
      <c r="J287" s="9">
        <f>SUM($H$18:$H287)</f>
        <v>215042373.53805125</v>
      </c>
    </row>
    <row r="288" spans="1:10">
      <c r="A288" s="12">
        <f>IF(Valores_especificados,A287+1,"")</f>
        <v>271</v>
      </c>
      <c r="B288" s="11">
        <f t="shared" si="32"/>
        <v>50650</v>
      </c>
      <c r="C288" s="9">
        <f t="shared" si="38"/>
        <v>0</v>
      </c>
      <c r="D288" s="9">
        <f t="shared" si="33"/>
        <v>4275240.6629802724</v>
      </c>
      <c r="E288" s="10">
        <f t="shared" si="34"/>
        <v>0</v>
      </c>
      <c r="F288" s="9">
        <f t="shared" si="35"/>
        <v>0</v>
      </c>
      <c r="G288" s="9">
        <f t="shared" si="36"/>
        <v>0</v>
      </c>
      <c r="H288" s="9">
        <f t="shared" si="39"/>
        <v>0</v>
      </c>
      <c r="I288" s="9">
        <f t="shared" si="37"/>
        <v>0</v>
      </c>
      <c r="J288" s="9">
        <f>SUM($H$18:$H288)</f>
        <v>215042373.53805125</v>
      </c>
    </row>
    <row r="289" spans="1:10">
      <c r="A289" s="12">
        <f>IF(Valores_especificados,A288+1,"")</f>
        <v>272</v>
      </c>
      <c r="B289" s="11">
        <f t="shared" si="32"/>
        <v>50680</v>
      </c>
      <c r="C289" s="9">
        <f t="shared" si="38"/>
        <v>0</v>
      </c>
      <c r="D289" s="9">
        <f t="shared" si="33"/>
        <v>4275240.6629802724</v>
      </c>
      <c r="E289" s="10">
        <f t="shared" si="34"/>
        <v>0</v>
      </c>
      <c r="F289" s="9">
        <f t="shared" si="35"/>
        <v>0</v>
      </c>
      <c r="G289" s="9">
        <f t="shared" si="36"/>
        <v>0</v>
      </c>
      <c r="H289" s="9">
        <f t="shared" si="39"/>
        <v>0</v>
      </c>
      <c r="I289" s="9">
        <f t="shared" si="37"/>
        <v>0</v>
      </c>
      <c r="J289" s="9">
        <f>SUM($H$18:$H289)</f>
        <v>215042373.53805125</v>
      </c>
    </row>
    <row r="290" spans="1:10">
      <c r="A290" s="12">
        <f>IF(Valores_especificados,A289+1,"")</f>
        <v>273</v>
      </c>
      <c r="B290" s="11">
        <f t="shared" si="32"/>
        <v>50711</v>
      </c>
      <c r="C290" s="9">
        <f t="shared" si="38"/>
        <v>0</v>
      </c>
      <c r="D290" s="9">
        <f t="shared" si="33"/>
        <v>4275240.6629802724</v>
      </c>
      <c r="E290" s="10">
        <f t="shared" si="34"/>
        <v>0</v>
      </c>
      <c r="F290" s="9">
        <f t="shared" si="35"/>
        <v>0</v>
      </c>
      <c r="G290" s="9">
        <f t="shared" si="36"/>
        <v>0</v>
      </c>
      <c r="H290" s="9">
        <f t="shared" si="39"/>
        <v>0</v>
      </c>
      <c r="I290" s="9">
        <f t="shared" si="37"/>
        <v>0</v>
      </c>
      <c r="J290" s="9">
        <f>SUM($H$18:$H290)</f>
        <v>215042373.53805125</v>
      </c>
    </row>
    <row r="291" spans="1:10">
      <c r="A291" s="12">
        <f>IF(Valores_especificados,A290+1,"")</f>
        <v>274</v>
      </c>
      <c r="B291" s="11">
        <f t="shared" si="32"/>
        <v>50741</v>
      </c>
      <c r="C291" s="9">
        <f t="shared" si="38"/>
        <v>0</v>
      </c>
      <c r="D291" s="9">
        <f t="shared" si="33"/>
        <v>4275240.6629802724</v>
      </c>
      <c r="E291" s="10">
        <f t="shared" si="34"/>
        <v>0</v>
      </c>
      <c r="F291" s="9">
        <f t="shared" si="35"/>
        <v>0</v>
      </c>
      <c r="G291" s="9">
        <f t="shared" si="36"/>
        <v>0</v>
      </c>
      <c r="H291" s="9">
        <f t="shared" si="39"/>
        <v>0</v>
      </c>
      <c r="I291" s="9">
        <f t="shared" si="37"/>
        <v>0</v>
      </c>
      <c r="J291" s="9">
        <f>SUM($H$18:$H291)</f>
        <v>215042373.53805125</v>
      </c>
    </row>
    <row r="292" spans="1:10">
      <c r="A292" s="12">
        <f>IF(Valores_especificados,A291+1,"")</f>
        <v>275</v>
      </c>
      <c r="B292" s="11">
        <f t="shared" si="32"/>
        <v>50772</v>
      </c>
      <c r="C292" s="9">
        <f t="shared" si="38"/>
        <v>0</v>
      </c>
      <c r="D292" s="9">
        <f t="shared" si="33"/>
        <v>4275240.6629802724</v>
      </c>
      <c r="E292" s="10">
        <f t="shared" si="34"/>
        <v>0</v>
      </c>
      <c r="F292" s="9">
        <f t="shared" si="35"/>
        <v>0</v>
      </c>
      <c r="G292" s="9">
        <f t="shared" si="36"/>
        <v>0</v>
      </c>
      <c r="H292" s="9">
        <f t="shared" si="39"/>
        <v>0</v>
      </c>
      <c r="I292" s="9">
        <f t="shared" si="37"/>
        <v>0</v>
      </c>
      <c r="J292" s="9">
        <f>SUM($H$18:$H292)</f>
        <v>215042373.53805125</v>
      </c>
    </row>
    <row r="293" spans="1:10">
      <c r="A293" s="12">
        <f>IF(Valores_especificados,A292+1,"")</f>
        <v>276</v>
      </c>
      <c r="B293" s="11">
        <f t="shared" si="32"/>
        <v>50803</v>
      </c>
      <c r="C293" s="9">
        <f t="shared" si="38"/>
        <v>0</v>
      </c>
      <c r="D293" s="9">
        <f t="shared" si="33"/>
        <v>4275240.6629802724</v>
      </c>
      <c r="E293" s="10">
        <f t="shared" si="34"/>
        <v>0</v>
      </c>
      <c r="F293" s="9">
        <f t="shared" si="35"/>
        <v>0</v>
      </c>
      <c r="G293" s="9">
        <f t="shared" si="36"/>
        <v>0</v>
      </c>
      <c r="H293" s="9">
        <f t="shared" si="39"/>
        <v>0</v>
      </c>
      <c r="I293" s="9">
        <f t="shared" si="37"/>
        <v>0</v>
      </c>
      <c r="J293" s="9">
        <f>SUM($H$18:$H293)</f>
        <v>215042373.53805125</v>
      </c>
    </row>
    <row r="294" spans="1:10">
      <c r="A294" s="12">
        <f>IF(Valores_especificados,A293+1,"")</f>
        <v>277</v>
      </c>
      <c r="B294" s="11">
        <f t="shared" si="32"/>
        <v>50831</v>
      </c>
      <c r="C294" s="9">
        <f t="shared" si="38"/>
        <v>0</v>
      </c>
      <c r="D294" s="9">
        <f t="shared" si="33"/>
        <v>4275240.6629802724</v>
      </c>
      <c r="E294" s="10">
        <f t="shared" si="34"/>
        <v>0</v>
      </c>
      <c r="F294" s="9">
        <f t="shared" si="35"/>
        <v>0</v>
      </c>
      <c r="G294" s="9">
        <f t="shared" si="36"/>
        <v>0</v>
      </c>
      <c r="H294" s="9">
        <f t="shared" si="39"/>
        <v>0</v>
      </c>
      <c r="I294" s="9">
        <f t="shared" si="37"/>
        <v>0</v>
      </c>
      <c r="J294" s="9">
        <f>SUM($H$18:$H294)</f>
        <v>215042373.53805125</v>
      </c>
    </row>
    <row r="295" spans="1:10">
      <c r="A295" s="12">
        <f>IF(Valores_especificados,A294+1,"")</f>
        <v>278</v>
      </c>
      <c r="B295" s="11">
        <f t="shared" si="32"/>
        <v>50862</v>
      </c>
      <c r="C295" s="9">
        <f t="shared" si="38"/>
        <v>0</v>
      </c>
      <c r="D295" s="9">
        <f t="shared" si="33"/>
        <v>4275240.6629802724</v>
      </c>
      <c r="E295" s="10">
        <f t="shared" si="34"/>
        <v>0</v>
      </c>
      <c r="F295" s="9">
        <f t="shared" si="35"/>
        <v>0</v>
      </c>
      <c r="G295" s="9">
        <f t="shared" si="36"/>
        <v>0</v>
      </c>
      <c r="H295" s="9">
        <f t="shared" si="39"/>
        <v>0</v>
      </c>
      <c r="I295" s="9">
        <f t="shared" si="37"/>
        <v>0</v>
      </c>
      <c r="J295" s="9">
        <f>SUM($H$18:$H295)</f>
        <v>215042373.53805125</v>
      </c>
    </row>
    <row r="296" spans="1:10">
      <c r="A296" s="12">
        <f>IF(Valores_especificados,A295+1,"")</f>
        <v>279</v>
      </c>
      <c r="B296" s="11">
        <f t="shared" si="32"/>
        <v>50892</v>
      </c>
      <c r="C296" s="9">
        <f t="shared" si="38"/>
        <v>0</v>
      </c>
      <c r="D296" s="9">
        <f t="shared" si="33"/>
        <v>4275240.6629802724</v>
      </c>
      <c r="E296" s="10">
        <f t="shared" si="34"/>
        <v>0</v>
      </c>
      <c r="F296" s="9">
        <f t="shared" si="35"/>
        <v>0</v>
      </c>
      <c r="G296" s="9">
        <f t="shared" si="36"/>
        <v>0</v>
      </c>
      <c r="H296" s="9">
        <f t="shared" si="39"/>
        <v>0</v>
      </c>
      <c r="I296" s="9">
        <f t="shared" si="37"/>
        <v>0</v>
      </c>
      <c r="J296" s="9">
        <f>SUM($H$18:$H296)</f>
        <v>215042373.53805125</v>
      </c>
    </row>
    <row r="297" spans="1:10">
      <c r="A297" s="12">
        <f>IF(Valores_especificados,A296+1,"")</f>
        <v>280</v>
      </c>
      <c r="B297" s="11">
        <f t="shared" si="32"/>
        <v>50923</v>
      </c>
      <c r="C297" s="9">
        <f t="shared" si="38"/>
        <v>0</v>
      </c>
      <c r="D297" s="9">
        <f t="shared" si="33"/>
        <v>4275240.6629802724</v>
      </c>
      <c r="E297" s="10">
        <f t="shared" si="34"/>
        <v>0</v>
      </c>
      <c r="F297" s="9">
        <f t="shared" si="35"/>
        <v>0</v>
      </c>
      <c r="G297" s="9">
        <f t="shared" si="36"/>
        <v>0</v>
      </c>
      <c r="H297" s="9">
        <f t="shared" si="39"/>
        <v>0</v>
      </c>
      <c r="I297" s="9">
        <f t="shared" si="37"/>
        <v>0</v>
      </c>
      <c r="J297" s="9">
        <f>SUM($H$18:$H297)</f>
        <v>215042373.53805125</v>
      </c>
    </row>
    <row r="298" spans="1:10">
      <c r="A298" s="12">
        <f>IF(Valores_especificados,A297+1,"")</f>
        <v>281</v>
      </c>
      <c r="B298" s="11">
        <f t="shared" si="32"/>
        <v>50953</v>
      </c>
      <c r="C298" s="9">
        <f t="shared" si="38"/>
        <v>0</v>
      </c>
      <c r="D298" s="9">
        <f t="shared" si="33"/>
        <v>4275240.6629802724</v>
      </c>
      <c r="E298" s="10">
        <f t="shared" si="34"/>
        <v>0</v>
      </c>
      <c r="F298" s="9">
        <f t="shared" si="35"/>
        <v>0</v>
      </c>
      <c r="G298" s="9">
        <f t="shared" si="36"/>
        <v>0</v>
      </c>
      <c r="H298" s="9">
        <f t="shared" si="39"/>
        <v>0</v>
      </c>
      <c r="I298" s="9">
        <f t="shared" si="37"/>
        <v>0</v>
      </c>
      <c r="J298" s="9">
        <f>SUM($H$18:$H298)</f>
        <v>215042373.53805125</v>
      </c>
    </row>
    <row r="299" spans="1:10">
      <c r="A299" s="12">
        <f>IF(Valores_especificados,A298+1,"")</f>
        <v>282</v>
      </c>
      <c r="B299" s="11">
        <f t="shared" si="32"/>
        <v>50984</v>
      </c>
      <c r="C299" s="9">
        <f t="shared" si="38"/>
        <v>0</v>
      </c>
      <c r="D299" s="9">
        <f t="shared" si="33"/>
        <v>4275240.6629802724</v>
      </c>
      <c r="E299" s="10">
        <f t="shared" si="34"/>
        <v>0</v>
      </c>
      <c r="F299" s="9">
        <f t="shared" si="35"/>
        <v>0</v>
      </c>
      <c r="G299" s="9">
        <f t="shared" si="36"/>
        <v>0</v>
      </c>
      <c r="H299" s="9">
        <f t="shared" si="39"/>
        <v>0</v>
      </c>
      <c r="I299" s="9">
        <f t="shared" si="37"/>
        <v>0</v>
      </c>
      <c r="J299" s="9">
        <f>SUM($H$18:$H299)</f>
        <v>215042373.53805125</v>
      </c>
    </row>
    <row r="300" spans="1:10">
      <c r="A300" s="12">
        <f>IF(Valores_especificados,A299+1,"")</f>
        <v>283</v>
      </c>
      <c r="B300" s="11">
        <f t="shared" si="32"/>
        <v>51015</v>
      </c>
      <c r="C300" s="9">
        <f t="shared" si="38"/>
        <v>0</v>
      </c>
      <c r="D300" s="9">
        <f t="shared" si="33"/>
        <v>4275240.6629802724</v>
      </c>
      <c r="E300" s="10">
        <f t="shared" si="34"/>
        <v>0</v>
      </c>
      <c r="F300" s="9">
        <f t="shared" si="35"/>
        <v>0</v>
      </c>
      <c r="G300" s="9">
        <f t="shared" si="36"/>
        <v>0</v>
      </c>
      <c r="H300" s="9">
        <f t="shared" si="39"/>
        <v>0</v>
      </c>
      <c r="I300" s="9">
        <f t="shared" si="37"/>
        <v>0</v>
      </c>
      <c r="J300" s="9">
        <f>SUM($H$18:$H300)</f>
        <v>215042373.53805125</v>
      </c>
    </row>
    <row r="301" spans="1:10">
      <c r="A301" s="12">
        <f>IF(Valores_especificados,A300+1,"")</f>
        <v>284</v>
      </c>
      <c r="B301" s="11">
        <f t="shared" si="32"/>
        <v>51045</v>
      </c>
      <c r="C301" s="9">
        <f t="shared" si="38"/>
        <v>0</v>
      </c>
      <c r="D301" s="9">
        <f t="shared" si="33"/>
        <v>4275240.6629802724</v>
      </c>
      <c r="E301" s="10">
        <f t="shared" si="34"/>
        <v>0</v>
      </c>
      <c r="F301" s="9">
        <f t="shared" si="35"/>
        <v>0</v>
      </c>
      <c r="G301" s="9">
        <f t="shared" si="36"/>
        <v>0</v>
      </c>
      <c r="H301" s="9">
        <f t="shared" si="39"/>
        <v>0</v>
      </c>
      <c r="I301" s="9">
        <f t="shared" si="37"/>
        <v>0</v>
      </c>
      <c r="J301" s="9">
        <f>SUM($H$18:$H301)</f>
        <v>215042373.53805125</v>
      </c>
    </row>
    <row r="302" spans="1:10">
      <c r="A302" s="12">
        <f>IF(Valores_especificados,A301+1,"")</f>
        <v>285</v>
      </c>
      <c r="B302" s="11">
        <f t="shared" si="32"/>
        <v>51076</v>
      </c>
      <c r="C302" s="9">
        <f t="shared" si="38"/>
        <v>0</v>
      </c>
      <c r="D302" s="9">
        <f t="shared" si="33"/>
        <v>4275240.6629802724</v>
      </c>
      <c r="E302" s="10">
        <f t="shared" si="34"/>
        <v>0</v>
      </c>
      <c r="F302" s="9">
        <f t="shared" si="35"/>
        <v>0</v>
      </c>
      <c r="G302" s="9">
        <f t="shared" si="36"/>
        <v>0</v>
      </c>
      <c r="H302" s="9">
        <f t="shared" si="39"/>
        <v>0</v>
      </c>
      <c r="I302" s="9">
        <f t="shared" si="37"/>
        <v>0</v>
      </c>
      <c r="J302" s="9">
        <f>SUM($H$18:$H302)</f>
        <v>215042373.53805125</v>
      </c>
    </row>
    <row r="303" spans="1:10">
      <c r="A303" s="12">
        <f>IF(Valores_especificados,A302+1,"")</f>
        <v>286</v>
      </c>
      <c r="B303" s="11">
        <f t="shared" si="32"/>
        <v>51106</v>
      </c>
      <c r="C303" s="9">
        <f t="shared" si="38"/>
        <v>0</v>
      </c>
      <c r="D303" s="9">
        <f t="shared" si="33"/>
        <v>4275240.6629802724</v>
      </c>
      <c r="E303" s="10">
        <f t="shared" si="34"/>
        <v>0</v>
      </c>
      <c r="F303" s="9">
        <f t="shared" si="35"/>
        <v>0</v>
      </c>
      <c r="G303" s="9">
        <f t="shared" si="36"/>
        <v>0</v>
      </c>
      <c r="H303" s="9">
        <f t="shared" si="39"/>
        <v>0</v>
      </c>
      <c r="I303" s="9">
        <f t="shared" si="37"/>
        <v>0</v>
      </c>
      <c r="J303" s="9">
        <f>SUM($H$18:$H303)</f>
        <v>215042373.53805125</v>
      </c>
    </row>
    <row r="304" spans="1:10">
      <c r="A304" s="12">
        <f>IF(Valores_especificados,A303+1,"")</f>
        <v>287</v>
      </c>
      <c r="B304" s="11">
        <f t="shared" si="32"/>
        <v>51137</v>
      </c>
      <c r="C304" s="9">
        <f t="shared" si="38"/>
        <v>0</v>
      </c>
      <c r="D304" s="9">
        <f t="shared" si="33"/>
        <v>4275240.6629802724</v>
      </c>
      <c r="E304" s="10">
        <f t="shared" si="34"/>
        <v>0</v>
      </c>
      <c r="F304" s="9">
        <f t="shared" si="35"/>
        <v>0</v>
      </c>
      <c r="G304" s="9">
        <f t="shared" si="36"/>
        <v>0</v>
      </c>
      <c r="H304" s="9">
        <f t="shared" si="39"/>
        <v>0</v>
      </c>
      <c r="I304" s="9">
        <f t="shared" si="37"/>
        <v>0</v>
      </c>
      <c r="J304" s="9">
        <f>SUM($H$18:$H304)</f>
        <v>215042373.53805125</v>
      </c>
    </row>
    <row r="305" spans="1:10">
      <c r="A305" s="12">
        <f>IF(Valores_especificados,A304+1,"")</f>
        <v>288</v>
      </c>
      <c r="B305" s="11">
        <f t="shared" si="32"/>
        <v>51168</v>
      </c>
      <c r="C305" s="9">
        <f t="shared" si="38"/>
        <v>0</v>
      </c>
      <c r="D305" s="9">
        <f t="shared" si="33"/>
        <v>4275240.6629802724</v>
      </c>
      <c r="E305" s="10">
        <f t="shared" si="34"/>
        <v>0</v>
      </c>
      <c r="F305" s="9">
        <f t="shared" si="35"/>
        <v>0</v>
      </c>
      <c r="G305" s="9">
        <f t="shared" si="36"/>
        <v>0</v>
      </c>
      <c r="H305" s="9">
        <f t="shared" si="39"/>
        <v>0</v>
      </c>
      <c r="I305" s="9">
        <f t="shared" si="37"/>
        <v>0</v>
      </c>
      <c r="J305" s="9">
        <f>SUM($H$18:$H305)</f>
        <v>215042373.53805125</v>
      </c>
    </row>
    <row r="306" spans="1:10">
      <c r="A306" s="12">
        <f>IF(Valores_especificados,A305+1,"")</f>
        <v>289</v>
      </c>
      <c r="B306" s="11">
        <f t="shared" si="32"/>
        <v>51197</v>
      </c>
      <c r="C306" s="9">
        <f t="shared" si="38"/>
        <v>0</v>
      </c>
      <c r="D306" s="9">
        <f t="shared" si="33"/>
        <v>4275240.6629802724</v>
      </c>
      <c r="E306" s="10">
        <f t="shared" si="34"/>
        <v>0</v>
      </c>
      <c r="F306" s="9">
        <f t="shared" si="35"/>
        <v>0</v>
      </c>
      <c r="G306" s="9">
        <f t="shared" si="36"/>
        <v>0</v>
      </c>
      <c r="H306" s="9">
        <f t="shared" si="39"/>
        <v>0</v>
      </c>
      <c r="I306" s="9">
        <f t="shared" si="37"/>
        <v>0</v>
      </c>
      <c r="J306" s="9">
        <f>SUM($H$18:$H306)</f>
        <v>215042373.53805125</v>
      </c>
    </row>
    <row r="307" spans="1:10">
      <c r="A307" s="12">
        <f>IF(Valores_especificados,A306+1,"")</f>
        <v>290</v>
      </c>
      <c r="B307" s="11">
        <f t="shared" si="32"/>
        <v>51228</v>
      </c>
      <c r="C307" s="9">
        <f t="shared" si="38"/>
        <v>0</v>
      </c>
      <c r="D307" s="9">
        <f t="shared" si="33"/>
        <v>4275240.6629802724</v>
      </c>
      <c r="E307" s="10">
        <f t="shared" si="34"/>
        <v>0</v>
      </c>
      <c r="F307" s="9">
        <f t="shared" si="35"/>
        <v>0</v>
      </c>
      <c r="G307" s="9">
        <f t="shared" si="36"/>
        <v>0</v>
      </c>
      <c r="H307" s="9">
        <f t="shared" si="39"/>
        <v>0</v>
      </c>
      <c r="I307" s="9">
        <f t="shared" si="37"/>
        <v>0</v>
      </c>
      <c r="J307" s="9">
        <f>SUM($H$18:$H307)</f>
        <v>215042373.53805125</v>
      </c>
    </row>
    <row r="308" spans="1:10">
      <c r="A308" s="12">
        <f>IF(Valores_especificados,A307+1,"")</f>
        <v>291</v>
      </c>
      <c r="B308" s="11">
        <f t="shared" si="32"/>
        <v>51258</v>
      </c>
      <c r="C308" s="9">
        <f t="shared" si="38"/>
        <v>0</v>
      </c>
      <c r="D308" s="9">
        <f t="shared" si="33"/>
        <v>4275240.6629802724</v>
      </c>
      <c r="E308" s="10">
        <f t="shared" si="34"/>
        <v>0</v>
      </c>
      <c r="F308" s="9">
        <f t="shared" si="35"/>
        <v>0</v>
      </c>
      <c r="G308" s="9">
        <f t="shared" si="36"/>
        <v>0</v>
      </c>
      <c r="H308" s="9">
        <f t="shared" si="39"/>
        <v>0</v>
      </c>
      <c r="I308" s="9">
        <f t="shared" si="37"/>
        <v>0</v>
      </c>
      <c r="J308" s="9">
        <f>SUM($H$18:$H308)</f>
        <v>215042373.53805125</v>
      </c>
    </row>
    <row r="309" spans="1:10">
      <c r="A309" s="12">
        <f>IF(Valores_especificados,A308+1,"")</f>
        <v>292</v>
      </c>
      <c r="B309" s="11">
        <f t="shared" si="32"/>
        <v>51289</v>
      </c>
      <c r="C309" s="9">
        <f t="shared" si="38"/>
        <v>0</v>
      </c>
      <c r="D309" s="9">
        <f t="shared" si="33"/>
        <v>4275240.6629802724</v>
      </c>
      <c r="E309" s="10">
        <f t="shared" si="34"/>
        <v>0</v>
      </c>
      <c r="F309" s="9">
        <f t="shared" si="35"/>
        <v>0</v>
      </c>
      <c r="G309" s="9">
        <f t="shared" si="36"/>
        <v>0</v>
      </c>
      <c r="H309" s="9">
        <f t="shared" si="39"/>
        <v>0</v>
      </c>
      <c r="I309" s="9">
        <f t="shared" si="37"/>
        <v>0</v>
      </c>
      <c r="J309" s="9">
        <f>SUM($H$18:$H309)</f>
        <v>215042373.53805125</v>
      </c>
    </row>
    <row r="310" spans="1:10">
      <c r="A310" s="12">
        <f>IF(Valores_especificados,A309+1,"")</f>
        <v>293</v>
      </c>
      <c r="B310" s="11">
        <f t="shared" si="32"/>
        <v>51319</v>
      </c>
      <c r="C310" s="9">
        <f t="shared" si="38"/>
        <v>0</v>
      </c>
      <c r="D310" s="9">
        <f t="shared" si="33"/>
        <v>4275240.6629802724</v>
      </c>
      <c r="E310" s="10">
        <f t="shared" si="34"/>
        <v>0</v>
      </c>
      <c r="F310" s="9">
        <f t="shared" si="35"/>
        <v>0</v>
      </c>
      <c r="G310" s="9">
        <f t="shared" si="36"/>
        <v>0</v>
      </c>
      <c r="H310" s="9">
        <f t="shared" si="39"/>
        <v>0</v>
      </c>
      <c r="I310" s="9">
        <f t="shared" si="37"/>
        <v>0</v>
      </c>
      <c r="J310" s="9">
        <f>SUM($H$18:$H310)</f>
        <v>215042373.53805125</v>
      </c>
    </row>
    <row r="311" spans="1:10">
      <c r="A311" s="12">
        <f>IF(Valores_especificados,A310+1,"")</f>
        <v>294</v>
      </c>
      <c r="B311" s="11">
        <f t="shared" si="32"/>
        <v>51350</v>
      </c>
      <c r="C311" s="9">
        <f t="shared" si="38"/>
        <v>0</v>
      </c>
      <c r="D311" s="9">
        <f t="shared" si="33"/>
        <v>4275240.6629802724</v>
      </c>
      <c r="E311" s="10">
        <f t="shared" si="34"/>
        <v>0</v>
      </c>
      <c r="F311" s="9">
        <f t="shared" si="35"/>
        <v>0</v>
      </c>
      <c r="G311" s="9">
        <f t="shared" si="36"/>
        <v>0</v>
      </c>
      <c r="H311" s="9">
        <f t="shared" si="39"/>
        <v>0</v>
      </c>
      <c r="I311" s="9">
        <f t="shared" si="37"/>
        <v>0</v>
      </c>
      <c r="J311" s="9">
        <f>SUM($H$18:$H311)</f>
        <v>215042373.53805125</v>
      </c>
    </row>
    <row r="312" spans="1:10">
      <c r="A312" s="12">
        <f>IF(Valores_especificados,A311+1,"")</f>
        <v>295</v>
      </c>
      <c r="B312" s="11">
        <f t="shared" si="32"/>
        <v>51381</v>
      </c>
      <c r="C312" s="9">
        <f t="shared" si="38"/>
        <v>0</v>
      </c>
      <c r="D312" s="9">
        <f t="shared" si="33"/>
        <v>4275240.6629802724</v>
      </c>
      <c r="E312" s="10">
        <f t="shared" si="34"/>
        <v>0</v>
      </c>
      <c r="F312" s="9">
        <f t="shared" si="35"/>
        <v>0</v>
      </c>
      <c r="G312" s="9">
        <f t="shared" si="36"/>
        <v>0</v>
      </c>
      <c r="H312" s="9">
        <f t="shared" si="39"/>
        <v>0</v>
      </c>
      <c r="I312" s="9">
        <f t="shared" si="37"/>
        <v>0</v>
      </c>
      <c r="J312" s="9">
        <f>SUM($H$18:$H312)</f>
        <v>215042373.53805125</v>
      </c>
    </row>
    <row r="313" spans="1:10">
      <c r="A313" s="12">
        <f>IF(Valores_especificados,A312+1,"")</f>
        <v>296</v>
      </c>
      <c r="B313" s="11">
        <f t="shared" si="32"/>
        <v>51411</v>
      </c>
      <c r="C313" s="9">
        <f t="shared" si="38"/>
        <v>0</v>
      </c>
      <c r="D313" s="9">
        <f t="shared" si="33"/>
        <v>4275240.6629802724</v>
      </c>
      <c r="E313" s="10">
        <f t="shared" si="34"/>
        <v>0</v>
      </c>
      <c r="F313" s="9">
        <f t="shared" si="35"/>
        <v>0</v>
      </c>
      <c r="G313" s="9">
        <f t="shared" si="36"/>
        <v>0</v>
      </c>
      <c r="H313" s="9">
        <f t="shared" si="39"/>
        <v>0</v>
      </c>
      <c r="I313" s="9">
        <f t="shared" si="37"/>
        <v>0</v>
      </c>
      <c r="J313" s="9">
        <f>SUM($H$18:$H313)</f>
        <v>215042373.53805125</v>
      </c>
    </row>
    <row r="314" spans="1:10">
      <c r="A314" s="12">
        <f>IF(Valores_especificados,A313+1,"")</f>
        <v>297</v>
      </c>
      <c r="B314" s="11">
        <f t="shared" si="32"/>
        <v>51442</v>
      </c>
      <c r="C314" s="9">
        <f t="shared" si="38"/>
        <v>0</v>
      </c>
      <c r="D314" s="9">
        <f t="shared" si="33"/>
        <v>4275240.6629802724</v>
      </c>
      <c r="E314" s="10">
        <f t="shared" si="34"/>
        <v>0</v>
      </c>
      <c r="F314" s="9">
        <f t="shared" si="35"/>
        <v>0</v>
      </c>
      <c r="G314" s="9">
        <f t="shared" si="36"/>
        <v>0</v>
      </c>
      <c r="H314" s="9">
        <f t="shared" si="39"/>
        <v>0</v>
      </c>
      <c r="I314" s="9">
        <f t="shared" si="37"/>
        <v>0</v>
      </c>
      <c r="J314" s="9">
        <f>SUM($H$18:$H314)</f>
        <v>215042373.53805125</v>
      </c>
    </row>
    <row r="315" spans="1:10">
      <c r="A315" s="12">
        <f>IF(Valores_especificados,A314+1,"")</f>
        <v>298</v>
      </c>
      <c r="B315" s="11">
        <f t="shared" si="32"/>
        <v>51472</v>
      </c>
      <c r="C315" s="9">
        <f t="shared" si="38"/>
        <v>0</v>
      </c>
      <c r="D315" s="9">
        <f t="shared" si="33"/>
        <v>4275240.6629802724</v>
      </c>
      <c r="E315" s="10">
        <f t="shared" si="34"/>
        <v>0</v>
      </c>
      <c r="F315" s="9">
        <f t="shared" si="35"/>
        <v>0</v>
      </c>
      <c r="G315" s="9">
        <f t="shared" si="36"/>
        <v>0</v>
      </c>
      <c r="H315" s="9">
        <f t="shared" si="39"/>
        <v>0</v>
      </c>
      <c r="I315" s="9">
        <f t="shared" si="37"/>
        <v>0</v>
      </c>
      <c r="J315" s="9">
        <f>SUM($H$18:$H315)</f>
        <v>215042373.53805125</v>
      </c>
    </row>
    <row r="316" spans="1:10">
      <c r="A316" s="12">
        <f>IF(Valores_especificados,A315+1,"")</f>
        <v>299</v>
      </c>
      <c r="B316" s="11">
        <f t="shared" si="32"/>
        <v>51503</v>
      </c>
      <c r="C316" s="9">
        <f t="shared" si="38"/>
        <v>0</v>
      </c>
      <c r="D316" s="9">
        <f t="shared" si="33"/>
        <v>4275240.6629802724</v>
      </c>
      <c r="E316" s="10">
        <f t="shared" si="34"/>
        <v>0</v>
      </c>
      <c r="F316" s="9">
        <f t="shared" si="35"/>
        <v>0</v>
      </c>
      <c r="G316" s="9">
        <f t="shared" si="36"/>
        <v>0</v>
      </c>
      <c r="H316" s="9">
        <f t="shared" si="39"/>
        <v>0</v>
      </c>
      <c r="I316" s="9">
        <f t="shared" si="37"/>
        <v>0</v>
      </c>
      <c r="J316" s="9">
        <f>SUM($H$18:$H316)</f>
        <v>215042373.53805125</v>
      </c>
    </row>
    <row r="317" spans="1:10">
      <c r="A317" s="12">
        <f>IF(Valores_especificados,A316+1,"")</f>
        <v>300</v>
      </c>
      <c r="B317" s="11">
        <f t="shared" si="32"/>
        <v>51534</v>
      </c>
      <c r="C317" s="9">
        <f t="shared" si="38"/>
        <v>0</v>
      </c>
      <c r="D317" s="9">
        <f t="shared" si="33"/>
        <v>4275240.6629802724</v>
      </c>
      <c r="E317" s="10">
        <f t="shared" si="34"/>
        <v>0</v>
      </c>
      <c r="F317" s="9">
        <f t="shared" si="35"/>
        <v>0</v>
      </c>
      <c r="G317" s="9">
        <f t="shared" si="36"/>
        <v>0</v>
      </c>
      <c r="H317" s="9">
        <f t="shared" si="39"/>
        <v>0</v>
      </c>
      <c r="I317" s="9">
        <f t="shared" si="37"/>
        <v>0</v>
      </c>
      <c r="J317" s="9">
        <f>SUM($H$18:$H317)</f>
        <v>215042373.53805125</v>
      </c>
    </row>
    <row r="318" spans="1:10">
      <c r="A318" s="12">
        <f>IF(Valores_especificados,A317+1,"")</f>
        <v>301</v>
      </c>
      <c r="B318" s="11">
        <f t="shared" si="32"/>
        <v>51562</v>
      </c>
      <c r="C318" s="9">
        <f t="shared" si="38"/>
        <v>0</v>
      </c>
      <c r="D318" s="9">
        <f t="shared" si="33"/>
        <v>4275240.6629802724</v>
      </c>
      <c r="E318" s="10">
        <f t="shared" si="34"/>
        <v>0</v>
      </c>
      <c r="F318" s="9">
        <f t="shared" si="35"/>
        <v>0</v>
      </c>
      <c r="G318" s="9">
        <f t="shared" si="36"/>
        <v>0</v>
      </c>
      <c r="H318" s="9">
        <f t="shared" si="39"/>
        <v>0</v>
      </c>
      <c r="I318" s="9">
        <f t="shared" si="37"/>
        <v>0</v>
      </c>
      <c r="J318" s="9">
        <f>SUM($H$18:$H318)</f>
        <v>215042373.53805125</v>
      </c>
    </row>
    <row r="319" spans="1:10">
      <c r="A319" s="12">
        <f>IF(Valores_especificados,A318+1,"")</f>
        <v>302</v>
      </c>
      <c r="B319" s="11">
        <f t="shared" si="32"/>
        <v>51593</v>
      </c>
      <c r="C319" s="9">
        <f t="shared" si="38"/>
        <v>0</v>
      </c>
      <c r="D319" s="9">
        <f t="shared" si="33"/>
        <v>4275240.6629802724</v>
      </c>
      <c r="E319" s="10">
        <f t="shared" si="34"/>
        <v>0</v>
      </c>
      <c r="F319" s="9">
        <f t="shared" si="35"/>
        <v>0</v>
      </c>
      <c r="G319" s="9">
        <f t="shared" si="36"/>
        <v>0</v>
      </c>
      <c r="H319" s="9">
        <f t="shared" si="39"/>
        <v>0</v>
      </c>
      <c r="I319" s="9">
        <f t="shared" si="37"/>
        <v>0</v>
      </c>
      <c r="J319" s="9">
        <f>SUM($H$18:$H319)</f>
        <v>215042373.53805125</v>
      </c>
    </row>
    <row r="320" spans="1:10">
      <c r="A320" s="12">
        <f>IF(Valores_especificados,A319+1,"")</f>
        <v>303</v>
      </c>
      <c r="B320" s="11">
        <f t="shared" si="32"/>
        <v>51623</v>
      </c>
      <c r="C320" s="9">
        <f t="shared" si="38"/>
        <v>0</v>
      </c>
      <c r="D320" s="9">
        <f t="shared" si="33"/>
        <v>4275240.6629802724</v>
      </c>
      <c r="E320" s="10">
        <f t="shared" si="34"/>
        <v>0</v>
      </c>
      <c r="F320" s="9">
        <f t="shared" si="35"/>
        <v>0</v>
      </c>
      <c r="G320" s="9">
        <f t="shared" si="36"/>
        <v>0</v>
      </c>
      <c r="H320" s="9">
        <f t="shared" si="39"/>
        <v>0</v>
      </c>
      <c r="I320" s="9">
        <f t="shared" si="37"/>
        <v>0</v>
      </c>
      <c r="J320" s="9">
        <f>SUM($H$18:$H320)</f>
        <v>215042373.53805125</v>
      </c>
    </row>
    <row r="321" spans="1:10">
      <c r="A321" s="12">
        <f>IF(Valores_especificados,A320+1,"")</f>
        <v>304</v>
      </c>
      <c r="B321" s="11">
        <f t="shared" si="32"/>
        <v>51654</v>
      </c>
      <c r="C321" s="9">
        <f t="shared" si="38"/>
        <v>0</v>
      </c>
      <c r="D321" s="9">
        <f t="shared" si="33"/>
        <v>4275240.6629802724</v>
      </c>
      <c r="E321" s="10">
        <f t="shared" si="34"/>
        <v>0</v>
      </c>
      <c r="F321" s="9">
        <f t="shared" si="35"/>
        <v>0</v>
      </c>
      <c r="G321" s="9">
        <f t="shared" si="36"/>
        <v>0</v>
      </c>
      <c r="H321" s="9">
        <f t="shared" si="39"/>
        <v>0</v>
      </c>
      <c r="I321" s="9">
        <f t="shared" si="37"/>
        <v>0</v>
      </c>
      <c r="J321" s="9">
        <f>SUM($H$18:$H321)</f>
        <v>215042373.53805125</v>
      </c>
    </row>
    <row r="322" spans="1:10">
      <c r="A322" s="12">
        <f>IF(Valores_especificados,A321+1,"")</f>
        <v>305</v>
      </c>
      <c r="B322" s="11">
        <f t="shared" si="32"/>
        <v>51684</v>
      </c>
      <c r="C322" s="9">
        <f t="shared" si="38"/>
        <v>0</v>
      </c>
      <c r="D322" s="9">
        <f t="shared" si="33"/>
        <v>4275240.6629802724</v>
      </c>
      <c r="E322" s="10">
        <f t="shared" si="34"/>
        <v>0</v>
      </c>
      <c r="F322" s="9">
        <f t="shared" si="35"/>
        <v>0</v>
      </c>
      <c r="G322" s="9">
        <f t="shared" si="36"/>
        <v>0</v>
      </c>
      <c r="H322" s="9">
        <f t="shared" si="39"/>
        <v>0</v>
      </c>
      <c r="I322" s="9">
        <f t="shared" si="37"/>
        <v>0</v>
      </c>
      <c r="J322" s="9">
        <f>SUM($H$18:$H322)</f>
        <v>215042373.53805125</v>
      </c>
    </row>
    <row r="323" spans="1:10">
      <c r="A323" s="12">
        <f>IF(Valores_especificados,A322+1,"")</f>
        <v>306</v>
      </c>
      <c r="B323" s="11">
        <f t="shared" si="32"/>
        <v>51715</v>
      </c>
      <c r="C323" s="9">
        <f t="shared" si="38"/>
        <v>0</v>
      </c>
      <c r="D323" s="9">
        <f t="shared" si="33"/>
        <v>4275240.6629802724</v>
      </c>
      <c r="E323" s="10">
        <f t="shared" si="34"/>
        <v>0</v>
      </c>
      <c r="F323" s="9">
        <f t="shared" si="35"/>
        <v>0</v>
      </c>
      <c r="G323" s="9">
        <f t="shared" si="36"/>
        <v>0</v>
      </c>
      <c r="H323" s="9">
        <f t="shared" si="39"/>
        <v>0</v>
      </c>
      <c r="I323" s="9">
        <f t="shared" si="37"/>
        <v>0</v>
      </c>
      <c r="J323" s="9">
        <f>SUM($H$18:$H323)</f>
        <v>215042373.53805125</v>
      </c>
    </row>
    <row r="324" spans="1:10">
      <c r="A324" s="12">
        <f>IF(Valores_especificados,A323+1,"")</f>
        <v>307</v>
      </c>
      <c r="B324" s="11">
        <f t="shared" si="32"/>
        <v>51746</v>
      </c>
      <c r="C324" s="9">
        <f t="shared" si="38"/>
        <v>0</v>
      </c>
      <c r="D324" s="9">
        <f t="shared" si="33"/>
        <v>4275240.6629802724</v>
      </c>
      <c r="E324" s="10">
        <f t="shared" si="34"/>
        <v>0</v>
      </c>
      <c r="F324" s="9">
        <f t="shared" si="35"/>
        <v>0</v>
      </c>
      <c r="G324" s="9">
        <f t="shared" si="36"/>
        <v>0</v>
      </c>
      <c r="H324" s="9">
        <f t="shared" si="39"/>
        <v>0</v>
      </c>
      <c r="I324" s="9">
        <f t="shared" si="37"/>
        <v>0</v>
      </c>
      <c r="J324" s="9">
        <f>SUM($H$18:$H324)</f>
        <v>215042373.53805125</v>
      </c>
    </row>
    <row r="325" spans="1:10">
      <c r="A325" s="12">
        <f>IF(Valores_especificados,A324+1,"")</f>
        <v>308</v>
      </c>
      <c r="B325" s="11">
        <f t="shared" si="32"/>
        <v>51776</v>
      </c>
      <c r="C325" s="9">
        <f t="shared" si="38"/>
        <v>0</v>
      </c>
      <c r="D325" s="9">
        <f t="shared" si="33"/>
        <v>4275240.6629802724</v>
      </c>
      <c r="E325" s="10">
        <f t="shared" si="34"/>
        <v>0</v>
      </c>
      <c r="F325" s="9">
        <f t="shared" si="35"/>
        <v>0</v>
      </c>
      <c r="G325" s="9">
        <f t="shared" si="36"/>
        <v>0</v>
      </c>
      <c r="H325" s="9">
        <f t="shared" si="39"/>
        <v>0</v>
      </c>
      <c r="I325" s="9">
        <f t="shared" si="37"/>
        <v>0</v>
      </c>
      <c r="J325" s="9">
        <f>SUM($H$18:$H325)</f>
        <v>215042373.53805125</v>
      </c>
    </row>
    <row r="326" spans="1:10">
      <c r="A326" s="12">
        <f>IF(Valores_especificados,A325+1,"")</f>
        <v>309</v>
      </c>
      <c r="B326" s="11">
        <f t="shared" si="32"/>
        <v>51807</v>
      </c>
      <c r="C326" s="9">
        <f t="shared" si="38"/>
        <v>0</v>
      </c>
      <c r="D326" s="9">
        <f t="shared" si="33"/>
        <v>4275240.6629802724</v>
      </c>
      <c r="E326" s="10">
        <f t="shared" si="34"/>
        <v>0</v>
      </c>
      <c r="F326" s="9">
        <f t="shared" si="35"/>
        <v>0</v>
      </c>
      <c r="G326" s="9">
        <f t="shared" si="36"/>
        <v>0</v>
      </c>
      <c r="H326" s="9">
        <f t="shared" si="39"/>
        <v>0</v>
      </c>
      <c r="I326" s="9">
        <f t="shared" si="37"/>
        <v>0</v>
      </c>
      <c r="J326" s="9">
        <f>SUM($H$18:$H326)</f>
        <v>215042373.53805125</v>
      </c>
    </row>
    <row r="327" spans="1:10">
      <c r="A327" s="12">
        <f>IF(Valores_especificados,A326+1,"")</f>
        <v>310</v>
      </c>
      <c r="B327" s="11">
        <f t="shared" si="32"/>
        <v>51837</v>
      </c>
      <c r="C327" s="9">
        <f t="shared" si="38"/>
        <v>0</v>
      </c>
      <c r="D327" s="9">
        <f t="shared" si="33"/>
        <v>4275240.6629802724</v>
      </c>
      <c r="E327" s="10">
        <f t="shared" si="34"/>
        <v>0</v>
      </c>
      <c r="F327" s="9">
        <f t="shared" si="35"/>
        <v>0</v>
      </c>
      <c r="G327" s="9">
        <f t="shared" si="36"/>
        <v>0</v>
      </c>
      <c r="H327" s="9">
        <f t="shared" si="39"/>
        <v>0</v>
      </c>
      <c r="I327" s="9">
        <f t="shared" si="37"/>
        <v>0</v>
      </c>
      <c r="J327" s="9">
        <f>SUM($H$18:$H327)</f>
        <v>215042373.53805125</v>
      </c>
    </row>
    <row r="328" spans="1:10">
      <c r="A328" s="12">
        <f>IF(Valores_especificados,A327+1,"")</f>
        <v>311</v>
      </c>
      <c r="B328" s="11">
        <f t="shared" si="32"/>
        <v>51868</v>
      </c>
      <c r="C328" s="9">
        <f t="shared" si="38"/>
        <v>0</v>
      </c>
      <c r="D328" s="9">
        <f t="shared" si="33"/>
        <v>4275240.6629802724</v>
      </c>
      <c r="E328" s="10">
        <f t="shared" si="34"/>
        <v>0</v>
      </c>
      <c r="F328" s="9">
        <f t="shared" si="35"/>
        <v>0</v>
      </c>
      <c r="G328" s="9">
        <f t="shared" si="36"/>
        <v>0</v>
      </c>
      <c r="H328" s="9">
        <f t="shared" si="39"/>
        <v>0</v>
      </c>
      <c r="I328" s="9">
        <f t="shared" si="37"/>
        <v>0</v>
      </c>
      <c r="J328" s="9">
        <f>SUM($H$18:$H328)</f>
        <v>215042373.53805125</v>
      </c>
    </row>
    <row r="329" spans="1:10">
      <c r="A329" s="12">
        <f>IF(Valores_especificados,A328+1,"")</f>
        <v>312</v>
      </c>
      <c r="B329" s="11">
        <f t="shared" si="32"/>
        <v>51899</v>
      </c>
      <c r="C329" s="9">
        <f t="shared" si="38"/>
        <v>0</v>
      </c>
      <c r="D329" s="9">
        <f t="shared" si="33"/>
        <v>4275240.6629802724</v>
      </c>
      <c r="E329" s="10">
        <f t="shared" si="34"/>
        <v>0</v>
      </c>
      <c r="F329" s="9">
        <f t="shared" si="35"/>
        <v>0</v>
      </c>
      <c r="G329" s="9">
        <f t="shared" si="36"/>
        <v>0</v>
      </c>
      <c r="H329" s="9">
        <f t="shared" si="39"/>
        <v>0</v>
      </c>
      <c r="I329" s="9">
        <f t="shared" si="37"/>
        <v>0</v>
      </c>
      <c r="J329" s="9">
        <f>SUM($H$18:$H329)</f>
        <v>215042373.53805125</v>
      </c>
    </row>
    <row r="330" spans="1:10">
      <c r="A330" s="12">
        <f>IF(Valores_especificados,A329+1,"")</f>
        <v>313</v>
      </c>
      <c r="B330" s="11">
        <f t="shared" si="32"/>
        <v>51927</v>
      </c>
      <c r="C330" s="9">
        <f t="shared" si="38"/>
        <v>0</v>
      </c>
      <c r="D330" s="9">
        <f t="shared" si="33"/>
        <v>4275240.6629802724</v>
      </c>
      <c r="E330" s="10">
        <f t="shared" si="34"/>
        <v>0</v>
      </c>
      <c r="F330" s="9">
        <f t="shared" si="35"/>
        <v>0</v>
      </c>
      <c r="G330" s="9">
        <f t="shared" si="36"/>
        <v>0</v>
      </c>
      <c r="H330" s="9">
        <f t="shared" si="39"/>
        <v>0</v>
      </c>
      <c r="I330" s="9">
        <f t="shared" si="37"/>
        <v>0</v>
      </c>
      <c r="J330" s="9">
        <f>SUM($H$18:$H330)</f>
        <v>215042373.53805125</v>
      </c>
    </row>
    <row r="331" spans="1:10">
      <c r="A331" s="12">
        <f>IF(Valores_especificados,A330+1,"")</f>
        <v>314</v>
      </c>
      <c r="B331" s="11">
        <f t="shared" si="32"/>
        <v>51958</v>
      </c>
      <c r="C331" s="9">
        <f t="shared" si="38"/>
        <v>0</v>
      </c>
      <c r="D331" s="9">
        <f t="shared" si="33"/>
        <v>4275240.6629802724</v>
      </c>
      <c r="E331" s="10">
        <f t="shared" si="34"/>
        <v>0</v>
      </c>
      <c r="F331" s="9">
        <f t="shared" si="35"/>
        <v>0</v>
      </c>
      <c r="G331" s="9">
        <f t="shared" si="36"/>
        <v>0</v>
      </c>
      <c r="H331" s="9">
        <f t="shared" si="39"/>
        <v>0</v>
      </c>
      <c r="I331" s="9">
        <f t="shared" si="37"/>
        <v>0</v>
      </c>
      <c r="J331" s="9">
        <f>SUM($H$18:$H331)</f>
        <v>215042373.53805125</v>
      </c>
    </row>
    <row r="332" spans="1:10">
      <c r="A332" s="12">
        <f>IF(Valores_especificados,A331+1,"")</f>
        <v>315</v>
      </c>
      <c r="B332" s="11">
        <f t="shared" si="32"/>
        <v>51988</v>
      </c>
      <c r="C332" s="9">
        <f t="shared" si="38"/>
        <v>0</v>
      </c>
      <c r="D332" s="9">
        <f t="shared" si="33"/>
        <v>4275240.6629802724</v>
      </c>
      <c r="E332" s="10">
        <f t="shared" si="34"/>
        <v>0</v>
      </c>
      <c r="F332" s="9">
        <f t="shared" si="35"/>
        <v>0</v>
      </c>
      <c r="G332" s="9">
        <f t="shared" si="36"/>
        <v>0</v>
      </c>
      <c r="H332" s="9">
        <f t="shared" si="39"/>
        <v>0</v>
      </c>
      <c r="I332" s="9">
        <f t="shared" si="37"/>
        <v>0</v>
      </c>
      <c r="J332" s="9">
        <f>SUM($H$18:$H332)</f>
        <v>215042373.53805125</v>
      </c>
    </row>
    <row r="333" spans="1:10">
      <c r="A333" s="12">
        <f>IF(Valores_especificados,A332+1,"")</f>
        <v>316</v>
      </c>
      <c r="B333" s="11">
        <f t="shared" si="32"/>
        <v>52019</v>
      </c>
      <c r="C333" s="9">
        <f t="shared" si="38"/>
        <v>0</v>
      </c>
      <c r="D333" s="9">
        <f t="shared" si="33"/>
        <v>4275240.6629802724</v>
      </c>
      <c r="E333" s="10">
        <f t="shared" si="34"/>
        <v>0</v>
      </c>
      <c r="F333" s="9">
        <f t="shared" si="35"/>
        <v>0</v>
      </c>
      <c r="G333" s="9">
        <f t="shared" si="36"/>
        <v>0</v>
      </c>
      <c r="H333" s="9">
        <f t="shared" si="39"/>
        <v>0</v>
      </c>
      <c r="I333" s="9">
        <f t="shared" si="37"/>
        <v>0</v>
      </c>
      <c r="J333" s="9">
        <f>SUM($H$18:$H333)</f>
        <v>215042373.53805125</v>
      </c>
    </row>
    <row r="334" spans="1:10">
      <c r="A334" s="12">
        <f>IF(Valores_especificados,A333+1,"")</f>
        <v>317</v>
      </c>
      <c r="B334" s="11">
        <f t="shared" si="32"/>
        <v>52049</v>
      </c>
      <c r="C334" s="9">
        <f t="shared" si="38"/>
        <v>0</v>
      </c>
      <c r="D334" s="9">
        <f t="shared" si="33"/>
        <v>4275240.6629802724</v>
      </c>
      <c r="E334" s="10">
        <f t="shared" si="34"/>
        <v>0</v>
      </c>
      <c r="F334" s="9">
        <f t="shared" si="35"/>
        <v>0</v>
      </c>
      <c r="G334" s="9">
        <f t="shared" si="36"/>
        <v>0</v>
      </c>
      <c r="H334" s="9">
        <f t="shared" si="39"/>
        <v>0</v>
      </c>
      <c r="I334" s="9">
        <f t="shared" si="37"/>
        <v>0</v>
      </c>
      <c r="J334" s="9">
        <f>SUM($H$18:$H334)</f>
        <v>215042373.53805125</v>
      </c>
    </row>
    <row r="335" spans="1:10">
      <c r="A335" s="12">
        <f>IF(Valores_especificados,A334+1,"")</f>
        <v>318</v>
      </c>
      <c r="B335" s="11">
        <f t="shared" si="32"/>
        <v>52080</v>
      </c>
      <c r="C335" s="9">
        <f t="shared" si="38"/>
        <v>0</v>
      </c>
      <c r="D335" s="9">
        <f t="shared" si="33"/>
        <v>4275240.6629802724</v>
      </c>
      <c r="E335" s="10">
        <f t="shared" si="34"/>
        <v>0</v>
      </c>
      <c r="F335" s="9">
        <f t="shared" si="35"/>
        <v>0</v>
      </c>
      <c r="G335" s="9">
        <f t="shared" si="36"/>
        <v>0</v>
      </c>
      <c r="H335" s="9">
        <f t="shared" si="39"/>
        <v>0</v>
      </c>
      <c r="I335" s="9">
        <f t="shared" si="37"/>
        <v>0</v>
      </c>
      <c r="J335" s="9">
        <f>SUM($H$18:$H335)</f>
        <v>215042373.53805125</v>
      </c>
    </row>
    <row r="336" spans="1:10">
      <c r="A336" s="12">
        <f>IF(Valores_especificados,A335+1,"")</f>
        <v>319</v>
      </c>
      <c r="B336" s="11">
        <f t="shared" si="32"/>
        <v>52111</v>
      </c>
      <c r="C336" s="9">
        <f t="shared" si="38"/>
        <v>0</v>
      </c>
      <c r="D336" s="9">
        <f t="shared" si="33"/>
        <v>4275240.6629802724</v>
      </c>
      <c r="E336" s="10">
        <f t="shared" si="34"/>
        <v>0</v>
      </c>
      <c r="F336" s="9">
        <f t="shared" si="35"/>
        <v>0</v>
      </c>
      <c r="G336" s="9">
        <f t="shared" si="36"/>
        <v>0</v>
      </c>
      <c r="H336" s="9">
        <f t="shared" si="39"/>
        <v>0</v>
      </c>
      <c r="I336" s="9">
        <f t="shared" si="37"/>
        <v>0</v>
      </c>
      <c r="J336" s="9">
        <f>SUM($H$18:$H336)</f>
        <v>215042373.53805125</v>
      </c>
    </row>
    <row r="337" spans="1:10">
      <c r="A337" s="12">
        <f>IF(Valores_especificados,A336+1,"")</f>
        <v>320</v>
      </c>
      <c r="B337" s="11">
        <f t="shared" si="32"/>
        <v>52141</v>
      </c>
      <c r="C337" s="9">
        <f t="shared" si="38"/>
        <v>0</v>
      </c>
      <c r="D337" s="9">
        <f t="shared" si="33"/>
        <v>4275240.6629802724</v>
      </c>
      <c r="E337" s="10">
        <f t="shared" si="34"/>
        <v>0</v>
      </c>
      <c r="F337" s="9">
        <f t="shared" si="35"/>
        <v>0</v>
      </c>
      <c r="G337" s="9">
        <f t="shared" si="36"/>
        <v>0</v>
      </c>
      <c r="H337" s="9">
        <f t="shared" si="39"/>
        <v>0</v>
      </c>
      <c r="I337" s="9">
        <f t="shared" si="37"/>
        <v>0</v>
      </c>
      <c r="J337" s="9">
        <f>SUM($H$18:$H337)</f>
        <v>215042373.53805125</v>
      </c>
    </row>
    <row r="338" spans="1:10">
      <c r="A338" s="12">
        <f>IF(Valores_especificados,A337+1,"")</f>
        <v>321</v>
      </c>
      <c r="B338" s="11">
        <f t="shared" ref="B338:B401" si="40">IF(Núm_de_pago&lt;&gt;"",DATE(YEAR(Inicio_prestamo),MONTH(Inicio_prestamo)+(Núm_de_pago)*12/Núm_pagos_al_año,DAY(Inicio_prestamo)),"")</f>
        <v>52172</v>
      </c>
      <c r="C338" s="9">
        <f t="shared" si="38"/>
        <v>0</v>
      </c>
      <c r="D338" s="9">
        <f t="shared" ref="D338:D401" si="41">IF(Núm_de_pago&lt;&gt;"",Pago_mensual_programado,"")</f>
        <v>4275240.6629802724</v>
      </c>
      <c r="E338" s="10">
        <f t="shared" ref="E338:E401" si="42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338" s="9">
        <f t="shared" ref="F338:F401" si="43">IF(AND(Núm_de_pago&lt;&gt;"",Pago_progr+Pago_adicional&lt;Saldo_inicial),Pago_progr+Pago_adicional,IF(Núm_de_pago&lt;&gt;"",Saldo_inicial,""))</f>
        <v>0</v>
      </c>
      <c r="G338" s="9">
        <f t="shared" ref="G338:G401" si="44">IF(Núm_de_pago&lt;&gt;"",Pago_total-Int,"")</f>
        <v>0</v>
      </c>
      <c r="H338" s="9">
        <f t="shared" si="39"/>
        <v>0</v>
      </c>
      <c r="I338" s="9">
        <f t="shared" ref="I338:I401" si="45">IF(AND(Núm_de_pago&lt;&gt;"",Pago_progr+Pago_adicional&lt;Saldo_inicial),Saldo_inicial-Capital,IF(Núm_de_pago&lt;&gt;"",0,""))</f>
        <v>0</v>
      </c>
      <c r="J338" s="9">
        <f>SUM($H$18:$H338)</f>
        <v>215042373.53805125</v>
      </c>
    </row>
    <row r="339" spans="1:10">
      <c r="A339" s="12">
        <f>IF(Valores_especificados,A338+1,"")</f>
        <v>322</v>
      </c>
      <c r="B339" s="11">
        <f t="shared" si="40"/>
        <v>52202</v>
      </c>
      <c r="C339" s="9">
        <f t="shared" ref="C339:C402" si="46">IF(Núm_de_pago&lt;&gt;"",I338,"")</f>
        <v>0</v>
      </c>
      <c r="D339" s="9">
        <f t="shared" si="41"/>
        <v>4275240.6629802724</v>
      </c>
      <c r="E339" s="10">
        <f t="shared" si="42"/>
        <v>0</v>
      </c>
      <c r="F339" s="9">
        <f t="shared" si="43"/>
        <v>0</v>
      </c>
      <c r="G339" s="9">
        <f t="shared" si="44"/>
        <v>0</v>
      </c>
      <c r="H339" s="9">
        <f t="shared" ref="H339:H402" si="47">IF(Núm_de_pago&lt;&gt;"",Saldo_inicial*Tasa_de_interés/Núm_pagos_al_año,"")</f>
        <v>0</v>
      </c>
      <c r="I339" s="9">
        <f t="shared" si="45"/>
        <v>0</v>
      </c>
      <c r="J339" s="9">
        <f>SUM($H$18:$H339)</f>
        <v>215042373.53805125</v>
      </c>
    </row>
    <row r="340" spans="1:10">
      <c r="A340" s="12">
        <f>IF(Valores_especificados,A339+1,"")</f>
        <v>323</v>
      </c>
      <c r="B340" s="11">
        <f t="shared" si="40"/>
        <v>52233</v>
      </c>
      <c r="C340" s="9">
        <f t="shared" si="46"/>
        <v>0</v>
      </c>
      <c r="D340" s="9">
        <f t="shared" si="41"/>
        <v>4275240.6629802724</v>
      </c>
      <c r="E340" s="10">
        <f t="shared" si="42"/>
        <v>0</v>
      </c>
      <c r="F340" s="9">
        <f t="shared" si="43"/>
        <v>0</v>
      </c>
      <c r="G340" s="9">
        <f t="shared" si="44"/>
        <v>0</v>
      </c>
      <c r="H340" s="9">
        <f t="shared" si="47"/>
        <v>0</v>
      </c>
      <c r="I340" s="9">
        <f t="shared" si="45"/>
        <v>0</v>
      </c>
      <c r="J340" s="9">
        <f>SUM($H$18:$H340)</f>
        <v>215042373.53805125</v>
      </c>
    </row>
    <row r="341" spans="1:10">
      <c r="A341" s="12">
        <f>IF(Valores_especificados,A340+1,"")</f>
        <v>324</v>
      </c>
      <c r="B341" s="11">
        <f t="shared" si="40"/>
        <v>52264</v>
      </c>
      <c r="C341" s="9">
        <f t="shared" si="46"/>
        <v>0</v>
      </c>
      <c r="D341" s="9">
        <f t="shared" si="41"/>
        <v>4275240.6629802724</v>
      </c>
      <c r="E341" s="10">
        <f t="shared" si="42"/>
        <v>0</v>
      </c>
      <c r="F341" s="9">
        <f t="shared" si="43"/>
        <v>0</v>
      </c>
      <c r="G341" s="9">
        <f t="shared" si="44"/>
        <v>0</v>
      </c>
      <c r="H341" s="9">
        <f t="shared" si="47"/>
        <v>0</v>
      </c>
      <c r="I341" s="9">
        <f t="shared" si="45"/>
        <v>0</v>
      </c>
      <c r="J341" s="9">
        <f>SUM($H$18:$H341)</f>
        <v>215042373.53805125</v>
      </c>
    </row>
    <row r="342" spans="1:10">
      <c r="A342" s="12">
        <f>IF(Valores_especificados,A341+1,"")</f>
        <v>325</v>
      </c>
      <c r="B342" s="11">
        <f t="shared" si="40"/>
        <v>52292</v>
      </c>
      <c r="C342" s="9">
        <f t="shared" si="46"/>
        <v>0</v>
      </c>
      <c r="D342" s="9">
        <f t="shared" si="41"/>
        <v>4275240.6629802724</v>
      </c>
      <c r="E342" s="10">
        <f t="shared" si="42"/>
        <v>0</v>
      </c>
      <c r="F342" s="9">
        <f t="shared" si="43"/>
        <v>0</v>
      </c>
      <c r="G342" s="9">
        <f t="shared" si="44"/>
        <v>0</v>
      </c>
      <c r="H342" s="9">
        <f t="shared" si="47"/>
        <v>0</v>
      </c>
      <c r="I342" s="9">
        <f t="shared" si="45"/>
        <v>0</v>
      </c>
      <c r="J342" s="9">
        <f>SUM($H$18:$H342)</f>
        <v>215042373.53805125</v>
      </c>
    </row>
    <row r="343" spans="1:10">
      <c r="A343" s="12">
        <f>IF(Valores_especificados,A342+1,"")</f>
        <v>326</v>
      </c>
      <c r="B343" s="11">
        <f t="shared" si="40"/>
        <v>52323</v>
      </c>
      <c r="C343" s="9">
        <f t="shared" si="46"/>
        <v>0</v>
      </c>
      <c r="D343" s="9">
        <f t="shared" si="41"/>
        <v>4275240.6629802724</v>
      </c>
      <c r="E343" s="10">
        <f t="shared" si="42"/>
        <v>0</v>
      </c>
      <c r="F343" s="9">
        <f t="shared" si="43"/>
        <v>0</v>
      </c>
      <c r="G343" s="9">
        <f t="shared" si="44"/>
        <v>0</v>
      </c>
      <c r="H343" s="9">
        <f t="shared" si="47"/>
        <v>0</v>
      </c>
      <c r="I343" s="9">
        <f t="shared" si="45"/>
        <v>0</v>
      </c>
      <c r="J343" s="9">
        <f>SUM($H$18:$H343)</f>
        <v>215042373.53805125</v>
      </c>
    </row>
    <row r="344" spans="1:10">
      <c r="A344" s="12">
        <f>IF(Valores_especificados,A343+1,"")</f>
        <v>327</v>
      </c>
      <c r="B344" s="11">
        <f t="shared" si="40"/>
        <v>52353</v>
      </c>
      <c r="C344" s="9">
        <f t="shared" si="46"/>
        <v>0</v>
      </c>
      <c r="D344" s="9">
        <f t="shared" si="41"/>
        <v>4275240.6629802724</v>
      </c>
      <c r="E344" s="10">
        <f t="shared" si="42"/>
        <v>0</v>
      </c>
      <c r="F344" s="9">
        <f t="shared" si="43"/>
        <v>0</v>
      </c>
      <c r="G344" s="9">
        <f t="shared" si="44"/>
        <v>0</v>
      </c>
      <c r="H344" s="9">
        <f t="shared" si="47"/>
        <v>0</v>
      </c>
      <c r="I344" s="9">
        <f t="shared" si="45"/>
        <v>0</v>
      </c>
      <c r="J344" s="9">
        <f>SUM($H$18:$H344)</f>
        <v>215042373.53805125</v>
      </c>
    </row>
    <row r="345" spans="1:10">
      <c r="A345" s="12">
        <f>IF(Valores_especificados,A344+1,"")</f>
        <v>328</v>
      </c>
      <c r="B345" s="11">
        <f t="shared" si="40"/>
        <v>52384</v>
      </c>
      <c r="C345" s="9">
        <f t="shared" si="46"/>
        <v>0</v>
      </c>
      <c r="D345" s="9">
        <f t="shared" si="41"/>
        <v>4275240.6629802724</v>
      </c>
      <c r="E345" s="10">
        <f t="shared" si="42"/>
        <v>0</v>
      </c>
      <c r="F345" s="9">
        <f t="shared" si="43"/>
        <v>0</v>
      </c>
      <c r="G345" s="9">
        <f t="shared" si="44"/>
        <v>0</v>
      </c>
      <c r="H345" s="9">
        <f t="shared" si="47"/>
        <v>0</v>
      </c>
      <c r="I345" s="9">
        <f t="shared" si="45"/>
        <v>0</v>
      </c>
      <c r="J345" s="9">
        <f>SUM($H$18:$H345)</f>
        <v>215042373.53805125</v>
      </c>
    </row>
    <row r="346" spans="1:10">
      <c r="A346" s="12">
        <f>IF(Valores_especificados,A345+1,"")</f>
        <v>329</v>
      </c>
      <c r="B346" s="11">
        <f t="shared" si="40"/>
        <v>52414</v>
      </c>
      <c r="C346" s="9">
        <f t="shared" si="46"/>
        <v>0</v>
      </c>
      <c r="D346" s="9">
        <f t="shared" si="41"/>
        <v>4275240.6629802724</v>
      </c>
      <c r="E346" s="10">
        <f t="shared" si="42"/>
        <v>0</v>
      </c>
      <c r="F346" s="9">
        <f t="shared" si="43"/>
        <v>0</v>
      </c>
      <c r="G346" s="9">
        <f t="shared" si="44"/>
        <v>0</v>
      </c>
      <c r="H346" s="9">
        <f t="shared" si="47"/>
        <v>0</v>
      </c>
      <c r="I346" s="9">
        <f t="shared" si="45"/>
        <v>0</v>
      </c>
      <c r="J346" s="9">
        <f>SUM($H$18:$H346)</f>
        <v>215042373.53805125</v>
      </c>
    </row>
    <row r="347" spans="1:10">
      <c r="A347" s="12">
        <f>IF(Valores_especificados,A346+1,"")</f>
        <v>330</v>
      </c>
      <c r="B347" s="11">
        <f t="shared" si="40"/>
        <v>52445</v>
      </c>
      <c r="C347" s="9">
        <f t="shared" si="46"/>
        <v>0</v>
      </c>
      <c r="D347" s="9">
        <f t="shared" si="41"/>
        <v>4275240.6629802724</v>
      </c>
      <c r="E347" s="10">
        <f t="shared" si="42"/>
        <v>0</v>
      </c>
      <c r="F347" s="9">
        <f t="shared" si="43"/>
        <v>0</v>
      </c>
      <c r="G347" s="9">
        <f t="shared" si="44"/>
        <v>0</v>
      </c>
      <c r="H347" s="9">
        <f t="shared" si="47"/>
        <v>0</v>
      </c>
      <c r="I347" s="9">
        <f t="shared" si="45"/>
        <v>0</v>
      </c>
      <c r="J347" s="9">
        <f>SUM($H$18:$H347)</f>
        <v>215042373.53805125</v>
      </c>
    </row>
    <row r="348" spans="1:10">
      <c r="A348" s="12">
        <f>IF(Valores_especificados,A347+1,"")</f>
        <v>331</v>
      </c>
      <c r="B348" s="11">
        <f t="shared" si="40"/>
        <v>52476</v>
      </c>
      <c r="C348" s="9">
        <f t="shared" si="46"/>
        <v>0</v>
      </c>
      <c r="D348" s="9">
        <f t="shared" si="41"/>
        <v>4275240.6629802724</v>
      </c>
      <c r="E348" s="10">
        <f t="shared" si="42"/>
        <v>0</v>
      </c>
      <c r="F348" s="9">
        <f t="shared" si="43"/>
        <v>0</v>
      </c>
      <c r="G348" s="9">
        <f t="shared" si="44"/>
        <v>0</v>
      </c>
      <c r="H348" s="9">
        <f t="shared" si="47"/>
        <v>0</v>
      </c>
      <c r="I348" s="9">
        <f t="shared" si="45"/>
        <v>0</v>
      </c>
      <c r="J348" s="9">
        <f>SUM($H$18:$H348)</f>
        <v>215042373.53805125</v>
      </c>
    </row>
    <row r="349" spans="1:10">
      <c r="A349" s="12">
        <f>IF(Valores_especificados,A348+1,"")</f>
        <v>332</v>
      </c>
      <c r="B349" s="11">
        <f t="shared" si="40"/>
        <v>52506</v>
      </c>
      <c r="C349" s="9">
        <f t="shared" si="46"/>
        <v>0</v>
      </c>
      <c r="D349" s="9">
        <f t="shared" si="41"/>
        <v>4275240.6629802724</v>
      </c>
      <c r="E349" s="10">
        <f t="shared" si="42"/>
        <v>0</v>
      </c>
      <c r="F349" s="9">
        <f t="shared" si="43"/>
        <v>0</v>
      </c>
      <c r="G349" s="9">
        <f t="shared" si="44"/>
        <v>0</v>
      </c>
      <c r="H349" s="9">
        <f t="shared" si="47"/>
        <v>0</v>
      </c>
      <c r="I349" s="9">
        <f t="shared" si="45"/>
        <v>0</v>
      </c>
      <c r="J349" s="9">
        <f>SUM($H$18:$H349)</f>
        <v>215042373.53805125</v>
      </c>
    </row>
    <row r="350" spans="1:10">
      <c r="A350" s="12">
        <f>IF(Valores_especificados,A349+1,"")</f>
        <v>333</v>
      </c>
      <c r="B350" s="11">
        <f t="shared" si="40"/>
        <v>52537</v>
      </c>
      <c r="C350" s="9">
        <f t="shared" si="46"/>
        <v>0</v>
      </c>
      <c r="D350" s="9">
        <f t="shared" si="41"/>
        <v>4275240.6629802724</v>
      </c>
      <c r="E350" s="10">
        <f t="shared" si="42"/>
        <v>0</v>
      </c>
      <c r="F350" s="9">
        <f t="shared" si="43"/>
        <v>0</v>
      </c>
      <c r="G350" s="9">
        <f t="shared" si="44"/>
        <v>0</v>
      </c>
      <c r="H350" s="9">
        <f t="shared" si="47"/>
        <v>0</v>
      </c>
      <c r="I350" s="9">
        <f t="shared" si="45"/>
        <v>0</v>
      </c>
      <c r="J350" s="9">
        <f>SUM($H$18:$H350)</f>
        <v>215042373.53805125</v>
      </c>
    </row>
    <row r="351" spans="1:10">
      <c r="A351" s="12">
        <f>IF(Valores_especificados,A350+1,"")</f>
        <v>334</v>
      </c>
      <c r="B351" s="11">
        <f t="shared" si="40"/>
        <v>52567</v>
      </c>
      <c r="C351" s="9">
        <f t="shared" si="46"/>
        <v>0</v>
      </c>
      <c r="D351" s="9">
        <f t="shared" si="41"/>
        <v>4275240.6629802724</v>
      </c>
      <c r="E351" s="10">
        <f t="shared" si="42"/>
        <v>0</v>
      </c>
      <c r="F351" s="9">
        <f t="shared" si="43"/>
        <v>0</v>
      </c>
      <c r="G351" s="9">
        <f t="shared" si="44"/>
        <v>0</v>
      </c>
      <c r="H351" s="9">
        <f t="shared" si="47"/>
        <v>0</v>
      </c>
      <c r="I351" s="9">
        <f t="shared" si="45"/>
        <v>0</v>
      </c>
      <c r="J351" s="9">
        <f>SUM($H$18:$H351)</f>
        <v>215042373.53805125</v>
      </c>
    </row>
    <row r="352" spans="1:10">
      <c r="A352" s="12">
        <f>IF(Valores_especificados,A351+1,"")</f>
        <v>335</v>
      </c>
      <c r="B352" s="11">
        <f t="shared" si="40"/>
        <v>52598</v>
      </c>
      <c r="C352" s="9">
        <f t="shared" si="46"/>
        <v>0</v>
      </c>
      <c r="D352" s="9">
        <f t="shared" si="41"/>
        <v>4275240.6629802724</v>
      </c>
      <c r="E352" s="10">
        <f t="shared" si="42"/>
        <v>0</v>
      </c>
      <c r="F352" s="9">
        <f t="shared" si="43"/>
        <v>0</v>
      </c>
      <c r="G352" s="9">
        <f t="shared" si="44"/>
        <v>0</v>
      </c>
      <c r="H352" s="9">
        <f t="shared" si="47"/>
        <v>0</v>
      </c>
      <c r="I352" s="9">
        <f t="shared" si="45"/>
        <v>0</v>
      </c>
      <c r="J352" s="9">
        <f>SUM($H$18:$H352)</f>
        <v>215042373.53805125</v>
      </c>
    </row>
    <row r="353" spans="1:10">
      <c r="A353" s="12">
        <f>IF(Valores_especificados,A352+1,"")</f>
        <v>336</v>
      </c>
      <c r="B353" s="11">
        <f t="shared" si="40"/>
        <v>52629</v>
      </c>
      <c r="C353" s="9">
        <f t="shared" si="46"/>
        <v>0</v>
      </c>
      <c r="D353" s="9">
        <f t="shared" si="41"/>
        <v>4275240.6629802724</v>
      </c>
      <c r="E353" s="10">
        <f t="shared" si="42"/>
        <v>0</v>
      </c>
      <c r="F353" s="9">
        <f t="shared" si="43"/>
        <v>0</v>
      </c>
      <c r="G353" s="9">
        <f t="shared" si="44"/>
        <v>0</v>
      </c>
      <c r="H353" s="9">
        <f t="shared" si="47"/>
        <v>0</v>
      </c>
      <c r="I353" s="9">
        <f t="shared" si="45"/>
        <v>0</v>
      </c>
      <c r="J353" s="9">
        <f>SUM($H$18:$H353)</f>
        <v>215042373.53805125</v>
      </c>
    </row>
    <row r="354" spans="1:10">
      <c r="A354" s="12">
        <f>IF(Valores_especificados,A353+1,"")</f>
        <v>337</v>
      </c>
      <c r="B354" s="11">
        <f t="shared" si="40"/>
        <v>52658</v>
      </c>
      <c r="C354" s="9">
        <f t="shared" si="46"/>
        <v>0</v>
      </c>
      <c r="D354" s="9">
        <f t="shared" si="41"/>
        <v>4275240.6629802724</v>
      </c>
      <c r="E354" s="10">
        <f t="shared" si="42"/>
        <v>0</v>
      </c>
      <c r="F354" s="9">
        <f t="shared" si="43"/>
        <v>0</v>
      </c>
      <c r="G354" s="9">
        <f t="shared" si="44"/>
        <v>0</v>
      </c>
      <c r="H354" s="9">
        <f t="shared" si="47"/>
        <v>0</v>
      </c>
      <c r="I354" s="9">
        <f t="shared" si="45"/>
        <v>0</v>
      </c>
      <c r="J354" s="9">
        <f>SUM($H$18:$H354)</f>
        <v>215042373.53805125</v>
      </c>
    </row>
    <row r="355" spans="1:10">
      <c r="A355" s="12">
        <f>IF(Valores_especificados,A354+1,"")</f>
        <v>338</v>
      </c>
      <c r="B355" s="11">
        <f t="shared" si="40"/>
        <v>52689</v>
      </c>
      <c r="C355" s="9">
        <f t="shared" si="46"/>
        <v>0</v>
      </c>
      <c r="D355" s="9">
        <f t="shared" si="41"/>
        <v>4275240.6629802724</v>
      </c>
      <c r="E355" s="10">
        <f t="shared" si="42"/>
        <v>0</v>
      </c>
      <c r="F355" s="9">
        <f t="shared" si="43"/>
        <v>0</v>
      </c>
      <c r="G355" s="9">
        <f t="shared" si="44"/>
        <v>0</v>
      </c>
      <c r="H355" s="9">
        <f t="shared" si="47"/>
        <v>0</v>
      </c>
      <c r="I355" s="9">
        <f t="shared" si="45"/>
        <v>0</v>
      </c>
      <c r="J355" s="9">
        <f>SUM($H$18:$H355)</f>
        <v>215042373.53805125</v>
      </c>
    </row>
    <row r="356" spans="1:10">
      <c r="A356" s="12">
        <f>IF(Valores_especificados,A355+1,"")</f>
        <v>339</v>
      </c>
      <c r="B356" s="11">
        <f t="shared" si="40"/>
        <v>52719</v>
      </c>
      <c r="C356" s="9">
        <f t="shared" si="46"/>
        <v>0</v>
      </c>
      <c r="D356" s="9">
        <f t="shared" si="41"/>
        <v>4275240.6629802724</v>
      </c>
      <c r="E356" s="10">
        <f t="shared" si="42"/>
        <v>0</v>
      </c>
      <c r="F356" s="9">
        <f t="shared" si="43"/>
        <v>0</v>
      </c>
      <c r="G356" s="9">
        <f t="shared" si="44"/>
        <v>0</v>
      </c>
      <c r="H356" s="9">
        <f t="shared" si="47"/>
        <v>0</v>
      </c>
      <c r="I356" s="9">
        <f t="shared" si="45"/>
        <v>0</v>
      </c>
      <c r="J356" s="9">
        <f>SUM($H$18:$H356)</f>
        <v>215042373.53805125</v>
      </c>
    </row>
    <row r="357" spans="1:10">
      <c r="A357" s="12">
        <f>IF(Valores_especificados,A356+1,"")</f>
        <v>340</v>
      </c>
      <c r="B357" s="11">
        <f t="shared" si="40"/>
        <v>52750</v>
      </c>
      <c r="C357" s="9">
        <f t="shared" si="46"/>
        <v>0</v>
      </c>
      <c r="D357" s="9">
        <f t="shared" si="41"/>
        <v>4275240.6629802724</v>
      </c>
      <c r="E357" s="10">
        <f t="shared" si="42"/>
        <v>0</v>
      </c>
      <c r="F357" s="9">
        <f t="shared" si="43"/>
        <v>0</v>
      </c>
      <c r="G357" s="9">
        <f t="shared" si="44"/>
        <v>0</v>
      </c>
      <c r="H357" s="9">
        <f t="shared" si="47"/>
        <v>0</v>
      </c>
      <c r="I357" s="9">
        <f t="shared" si="45"/>
        <v>0</v>
      </c>
      <c r="J357" s="9">
        <f>SUM($H$18:$H357)</f>
        <v>215042373.53805125</v>
      </c>
    </row>
    <row r="358" spans="1:10">
      <c r="A358" s="12">
        <f>IF(Valores_especificados,A357+1,"")</f>
        <v>341</v>
      </c>
      <c r="B358" s="11">
        <f t="shared" si="40"/>
        <v>52780</v>
      </c>
      <c r="C358" s="9">
        <f t="shared" si="46"/>
        <v>0</v>
      </c>
      <c r="D358" s="9">
        <f t="shared" si="41"/>
        <v>4275240.6629802724</v>
      </c>
      <c r="E358" s="10">
        <f t="shared" si="42"/>
        <v>0</v>
      </c>
      <c r="F358" s="9">
        <f t="shared" si="43"/>
        <v>0</v>
      </c>
      <c r="G358" s="9">
        <f t="shared" si="44"/>
        <v>0</v>
      </c>
      <c r="H358" s="9">
        <f t="shared" si="47"/>
        <v>0</v>
      </c>
      <c r="I358" s="9">
        <f t="shared" si="45"/>
        <v>0</v>
      </c>
      <c r="J358" s="9">
        <f>SUM($H$18:$H358)</f>
        <v>215042373.53805125</v>
      </c>
    </row>
    <row r="359" spans="1:10">
      <c r="A359" s="12">
        <f>IF(Valores_especificados,A358+1,"")</f>
        <v>342</v>
      </c>
      <c r="B359" s="11">
        <f t="shared" si="40"/>
        <v>52811</v>
      </c>
      <c r="C359" s="9">
        <f t="shared" si="46"/>
        <v>0</v>
      </c>
      <c r="D359" s="9">
        <f t="shared" si="41"/>
        <v>4275240.6629802724</v>
      </c>
      <c r="E359" s="10">
        <f t="shared" si="42"/>
        <v>0</v>
      </c>
      <c r="F359" s="9">
        <f t="shared" si="43"/>
        <v>0</v>
      </c>
      <c r="G359" s="9">
        <f t="shared" si="44"/>
        <v>0</v>
      </c>
      <c r="H359" s="9">
        <f t="shared" si="47"/>
        <v>0</v>
      </c>
      <c r="I359" s="9">
        <f t="shared" si="45"/>
        <v>0</v>
      </c>
      <c r="J359" s="9">
        <f>SUM($H$18:$H359)</f>
        <v>215042373.53805125</v>
      </c>
    </row>
    <row r="360" spans="1:10">
      <c r="A360" s="12">
        <f>IF(Valores_especificados,A359+1,"")</f>
        <v>343</v>
      </c>
      <c r="B360" s="11">
        <f t="shared" si="40"/>
        <v>52842</v>
      </c>
      <c r="C360" s="9">
        <f t="shared" si="46"/>
        <v>0</v>
      </c>
      <c r="D360" s="9">
        <f t="shared" si="41"/>
        <v>4275240.6629802724</v>
      </c>
      <c r="E360" s="10">
        <f t="shared" si="42"/>
        <v>0</v>
      </c>
      <c r="F360" s="9">
        <f t="shared" si="43"/>
        <v>0</v>
      </c>
      <c r="G360" s="9">
        <f t="shared" si="44"/>
        <v>0</v>
      </c>
      <c r="H360" s="9">
        <f t="shared" si="47"/>
        <v>0</v>
      </c>
      <c r="I360" s="9">
        <f t="shared" si="45"/>
        <v>0</v>
      </c>
      <c r="J360" s="9">
        <f>SUM($H$18:$H360)</f>
        <v>215042373.53805125</v>
      </c>
    </row>
    <row r="361" spans="1:10">
      <c r="A361" s="12">
        <f>IF(Valores_especificados,A360+1,"")</f>
        <v>344</v>
      </c>
      <c r="B361" s="11">
        <f t="shared" si="40"/>
        <v>52872</v>
      </c>
      <c r="C361" s="9">
        <f t="shared" si="46"/>
        <v>0</v>
      </c>
      <c r="D361" s="9">
        <f t="shared" si="41"/>
        <v>4275240.6629802724</v>
      </c>
      <c r="E361" s="10">
        <f t="shared" si="42"/>
        <v>0</v>
      </c>
      <c r="F361" s="9">
        <f t="shared" si="43"/>
        <v>0</v>
      </c>
      <c r="G361" s="9">
        <f t="shared" si="44"/>
        <v>0</v>
      </c>
      <c r="H361" s="9">
        <f t="shared" si="47"/>
        <v>0</v>
      </c>
      <c r="I361" s="9">
        <f t="shared" si="45"/>
        <v>0</v>
      </c>
      <c r="J361" s="9">
        <f>SUM($H$18:$H361)</f>
        <v>215042373.53805125</v>
      </c>
    </row>
    <row r="362" spans="1:10">
      <c r="A362" s="12">
        <f>IF(Valores_especificados,A361+1,"")</f>
        <v>345</v>
      </c>
      <c r="B362" s="11">
        <f t="shared" si="40"/>
        <v>52903</v>
      </c>
      <c r="C362" s="9">
        <f t="shared" si="46"/>
        <v>0</v>
      </c>
      <c r="D362" s="9">
        <f t="shared" si="41"/>
        <v>4275240.6629802724</v>
      </c>
      <c r="E362" s="10">
        <f t="shared" si="42"/>
        <v>0</v>
      </c>
      <c r="F362" s="9">
        <f t="shared" si="43"/>
        <v>0</v>
      </c>
      <c r="G362" s="9">
        <f t="shared" si="44"/>
        <v>0</v>
      </c>
      <c r="H362" s="9">
        <f t="shared" si="47"/>
        <v>0</v>
      </c>
      <c r="I362" s="9">
        <f t="shared" si="45"/>
        <v>0</v>
      </c>
      <c r="J362" s="9">
        <f>SUM($H$18:$H362)</f>
        <v>215042373.53805125</v>
      </c>
    </row>
    <row r="363" spans="1:10">
      <c r="A363" s="12">
        <f>IF(Valores_especificados,A362+1,"")</f>
        <v>346</v>
      </c>
      <c r="B363" s="11">
        <f t="shared" si="40"/>
        <v>52933</v>
      </c>
      <c r="C363" s="9">
        <f t="shared" si="46"/>
        <v>0</v>
      </c>
      <c r="D363" s="9">
        <f t="shared" si="41"/>
        <v>4275240.6629802724</v>
      </c>
      <c r="E363" s="10">
        <f t="shared" si="42"/>
        <v>0</v>
      </c>
      <c r="F363" s="9">
        <f t="shared" si="43"/>
        <v>0</v>
      </c>
      <c r="G363" s="9">
        <f t="shared" si="44"/>
        <v>0</v>
      </c>
      <c r="H363" s="9">
        <f t="shared" si="47"/>
        <v>0</v>
      </c>
      <c r="I363" s="9">
        <f t="shared" si="45"/>
        <v>0</v>
      </c>
      <c r="J363" s="9">
        <f>SUM($H$18:$H363)</f>
        <v>215042373.53805125</v>
      </c>
    </row>
    <row r="364" spans="1:10">
      <c r="A364" s="12">
        <f>IF(Valores_especificados,A363+1,"")</f>
        <v>347</v>
      </c>
      <c r="B364" s="11">
        <f t="shared" si="40"/>
        <v>52964</v>
      </c>
      <c r="C364" s="9">
        <f t="shared" si="46"/>
        <v>0</v>
      </c>
      <c r="D364" s="9">
        <f t="shared" si="41"/>
        <v>4275240.6629802724</v>
      </c>
      <c r="E364" s="10">
        <f t="shared" si="42"/>
        <v>0</v>
      </c>
      <c r="F364" s="9">
        <f t="shared" si="43"/>
        <v>0</v>
      </c>
      <c r="G364" s="9">
        <f t="shared" si="44"/>
        <v>0</v>
      </c>
      <c r="H364" s="9">
        <f t="shared" si="47"/>
        <v>0</v>
      </c>
      <c r="I364" s="9">
        <f t="shared" si="45"/>
        <v>0</v>
      </c>
      <c r="J364" s="9">
        <f>SUM($H$18:$H364)</f>
        <v>215042373.53805125</v>
      </c>
    </row>
    <row r="365" spans="1:10">
      <c r="A365" s="12">
        <f>IF(Valores_especificados,A364+1,"")</f>
        <v>348</v>
      </c>
      <c r="B365" s="11">
        <f t="shared" si="40"/>
        <v>52995</v>
      </c>
      <c r="C365" s="9">
        <f t="shared" si="46"/>
        <v>0</v>
      </c>
      <c r="D365" s="9">
        <f t="shared" si="41"/>
        <v>4275240.6629802724</v>
      </c>
      <c r="E365" s="10">
        <f t="shared" si="42"/>
        <v>0</v>
      </c>
      <c r="F365" s="9">
        <f t="shared" si="43"/>
        <v>0</v>
      </c>
      <c r="G365" s="9">
        <f t="shared" si="44"/>
        <v>0</v>
      </c>
      <c r="H365" s="9">
        <f t="shared" si="47"/>
        <v>0</v>
      </c>
      <c r="I365" s="9">
        <f t="shared" si="45"/>
        <v>0</v>
      </c>
      <c r="J365" s="9">
        <f>SUM($H$18:$H365)</f>
        <v>215042373.53805125</v>
      </c>
    </row>
    <row r="366" spans="1:10">
      <c r="A366" s="12">
        <f>IF(Valores_especificados,A365+1,"")</f>
        <v>349</v>
      </c>
      <c r="B366" s="11">
        <f t="shared" si="40"/>
        <v>53023</v>
      </c>
      <c r="C366" s="9">
        <f t="shared" si="46"/>
        <v>0</v>
      </c>
      <c r="D366" s="9">
        <f t="shared" si="41"/>
        <v>4275240.6629802724</v>
      </c>
      <c r="E366" s="10">
        <f t="shared" si="42"/>
        <v>0</v>
      </c>
      <c r="F366" s="9">
        <f t="shared" si="43"/>
        <v>0</v>
      </c>
      <c r="G366" s="9">
        <f t="shared" si="44"/>
        <v>0</v>
      </c>
      <c r="H366" s="9">
        <f t="shared" si="47"/>
        <v>0</v>
      </c>
      <c r="I366" s="9">
        <f t="shared" si="45"/>
        <v>0</v>
      </c>
      <c r="J366" s="9">
        <f>SUM($H$18:$H366)</f>
        <v>215042373.53805125</v>
      </c>
    </row>
    <row r="367" spans="1:10">
      <c r="A367" s="12">
        <f>IF(Valores_especificados,A366+1,"")</f>
        <v>350</v>
      </c>
      <c r="B367" s="11">
        <f t="shared" si="40"/>
        <v>53054</v>
      </c>
      <c r="C367" s="9">
        <f t="shared" si="46"/>
        <v>0</v>
      </c>
      <c r="D367" s="9">
        <f t="shared" si="41"/>
        <v>4275240.6629802724</v>
      </c>
      <c r="E367" s="10">
        <f t="shared" si="42"/>
        <v>0</v>
      </c>
      <c r="F367" s="9">
        <f t="shared" si="43"/>
        <v>0</v>
      </c>
      <c r="G367" s="9">
        <f t="shared" si="44"/>
        <v>0</v>
      </c>
      <c r="H367" s="9">
        <f t="shared" si="47"/>
        <v>0</v>
      </c>
      <c r="I367" s="9">
        <f t="shared" si="45"/>
        <v>0</v>
      </c>
      <c r="J367" s="9">
        <f>SUM($H$18:$H367)</f>
        <v>215042373.53805125</v>
      </c>
    </row>
    <row r="368" spans="1:10">
      <c r="A368" s="12">
        <f>IF(Valores_especificados,A367+1,"")</f>
        <v>351</v>
      </c>
      <c r="B368" s="11">
        <f t="shared" si="40"/>
        <v>53084</v>
      </c>
      <c r="C368" s="9">
        <f t="shared" si="46"/>
        <v>0</v>
      </c>
      <c r="D368" s="9">
        <f t="shared" si="41"/>
        <v>4275240.6629802724</v>
      </c>
      <c r="E368" s="10">
        <f t="shared" si="42"/>
        <v>0</v>
      </c>
      <c r="F368" s="9">
        <f t="shared" si="43"/>
        <v>0</v>
      </c>
      <c r="G368" s="9">
        <f t="shared" si="44"/>
        <v>0</v>
      </c>
      <c r="H368" s="9">
        <f t="shared" si="47"/>
        <v>0</v>
      </c>
      <c r="I368" s="9">
        <f t="shared" si="45"/>
        <v>0</v>
      </c>
      <c r="J368" s="9">
        <f>SUM($H$18:$H368)</f>
        <v>215042373.53805125</v>
      </c>
    </row>
    <row r="369" spans="1:10">
      <c r="A369" s="12">
        <f>IF(Valores_especificados,A368+1,"")</f>
        <v>352</v>
      </c>
      <c r="B369" s="11">
        <f t="shared" si="40"/>
        <v>53115</v>
      </c>
      <c r="C369" s="9">
        <f t="shared" si="46"/>
        <v>0</v>
      </c>
      <c r="D369" s="9">
        <f t="shared" si="41"/>
        <v>4275240.6629802724</v>
      </c>
      <c r="E369" s="10">
        <f t="shared" si="42"/>
        <v>0</v>
      </c>
      <c r="F369" s="9">
        <f t="shared" si="43"/>
        <v>0</v>
      </c>
      <c r="G369" s="9">
        <f t="shared" si="44"/>
        <v>0</v>
      </c>
      <c r="H369" s="9">
        <f t="shared" si="47"/>
        <v>0</v>
      </c>
      <c r="I369" s="9">
        <f t="shared" si="45"/>
        <v>0</v>
      </c>
      <c r="J369" s="9">
        <f>SUM($H$18:$H369)</f>
        <v>215042373.53805125</v>
      </c>
    </row>
    <row r="370" spans="1:10">
      <c r="A370" s="12">
        <f>IF(Valores_especificados,A369+1,"")</f>
        <v>353</v>
      </c>
      <c r="B370" s="11">
        <f t="shared" si="40"/>
        <v>53145</v>
      </c>
      <c r="C370" s="9">
        <f t="shared" si="46"/>
        <v>0</v>
      </c>
      <c r="D370" s="9">
        <f t="shared" si="41"/>
        <v>4275240.6629802724</v>
      </c>
      <c r="E370" s="10">
        <f t="shared" si="42"/>
        <v>0</v>
      </c>
      <c r="F370" s="9">
        <f t="shared" si="43"/>
        <v>0</v>
      </c>
      <c r="G370" s="9">
        <f t="shared" si="44"/>
        <v>0</v>
      </c>
      <c r="H370" s="9">
        <f t="shared" si="47"/>
        <v>0</v>
      </c>
      <c r="I370" s="9">
        <f t="shared" si="45"/>
        <v>0</v>
      </c>
      <c r="J370" s="9">
        <f>SUM($H$18:$H370)</f>
        <v>215042373.53805125</v>
      </c>
    </row>
    <row r="371" spans="1:10">
      <c r="A371" s="12">
        <f>IF(Valores_especificados,A370+1,"")</f>
        <v>354</v>
      </c>
      <c r="B371" s="11">
        <f t="shared" si="40"/>
        <v>53176</v>
      </c>
      <c r="C371" s="9">
        <f t="shared" si="46"/>
        <v>0</v>
      </c>
      <c r="D371" s="9">
        <f t="shared" si="41"/>
        <v>4275240.6629802724</v>
      </c>
      <c r="E371" s="10">
        <f t="shared" si="42"/>
        <v>0</v>
      </c>
      <c r="F371" s="9">
        <f t="shared" si="43"/>
        <v>0</v>
      </c>
      <c r="G371" s="9">
        <f t="shared" si="44"/>
        <v>0</v>
      </c>
      <c r="H371" s="9">
        <f t="shared" si="47"/>
        <v>0</v>
      </c>
      <c r="I371" s="9">
        <f t="shared" si="45"/>
        <v>0</v>
      </c>
      <c r="J371" s="9">
        <f>SUM($H$18:$H371)</f>
        <v>215042373.53805125</v>
      </c>
    </row>
    <row r="372" spans="1:10">
      <c r="A372" s="12">
        <f>IF(Valores_especificados,A371+1,"")</f>
        <v>355</v>
      </c>
      <c r="B372" s="11">
        <f t="shared" si="40"/>
        <v>53207</v>
      </c>
      <c r="C372" s="9">
        <f t="shared" si="46"/>
        <v>0</v>
      </c>
      <c r="D372" s="9">
        <f t="shared" si="41"/>
        <v>4275240.6629802724</v>
      </c>
      <c r="E372" s="10">
        <f t="shared" si="42"/>
        <v>0</v>
      </c>
      <c r="F372" s="9">
        <f t="shared" si="43"/>
        <v>0</v>
      </c>
      <c r="G372" s="9">
        <f t="shared" si="44"/>
        <v>0</v>
      </c>
      <c r="H372" s="9">
        <f t="shared" si="47"/>
        <v>0</v>
      </c>
      <c r="I372" s="9">
        <f t="shared" si="45"/>
        <v>0</v>
      </c>
      <c r="J372" s="9">
        <f>SUM($H$18:$H372)</f>
        <v>215042373.53805125</v>
      </c>
    </row>
    <row r="373" spans="1:10">
      <c r="A373" s="12">
        <f>IF(Valores_especificados,A372+1,"")</f>
        <v>356</v>
      </c>
      <c r="B373" s="11">
        <f t="shared" si="40"/>
        <v>53237</v>
      </c>
      <c r="C373" s="9">
        <f t="shared" si="46"/>
        <v>0</v>
      </c>
      <c r="D373" s="9">
        <f t="shared" si="41"/>
        <v>4275240.6629802724</v>
      </c>
      <c r="E373" s="10">
        <f t="shared" si="42"/>
        <v>0</v>
      </c>
      <c r="F373" s="9">
        <f t="shared" si="43"/>
        <v>0</v>
      </c>
      <c r="G373" s="9">
        <f t="shared" si="44"/>
        <v>0</v>
      </c>
      <c r="H373" s="9">
        <f t="shared" si="47"/>
        <v>0</v>
      </c>
      <c r="I373" s="9">
        <f t="shared" si="45"/>
        <v>0</v>
      </c>
      <c r="J373" s="9">
        <f>SUM($H$18:$H373)</f>
        <v>215042373.53805125</v>
      </c>
    </row>
    <row r="374" spans="1:10">
      <c r="A374" s="12">
        <f>IF(Valores_especificados,A373+1,"")</f>
        <v>357</v>
      </c>
      <c r="B374" s="11">
        <f t="shared" si="40"/>
        <v>53268</v>
      </c>
      <c r="C374" s="9">
        <f t="shared" si="46"/>
        <v>0</v>
      </c>
      <c r="D374" s="9">
        <f t="shared" si="41"/>
        <v>4275240.6629802724</v>
      </c>
      <c r="E374" s="10">
        <f t="shared" si="42"/>
        <v>0</v>
      </c>
      <c r="F374" s="9">
        <f t="shared" si="43"/>
        <v>0</v>
      </c>
      <c r="G374" s="9">
        <f t="shared" si="44"/>
        <v>0</v>
      </c>
      <c r="H374" s="9">
        <f t="shared" si="47"/>
        <v>0</v>
      </c>
      <c r="I374" s="9">
        <f t="shared" si="45"/>
        <v>0</v>
      </c>
      <c r="J374" s="9">
        <f>SUM($H$18:$H374)</f>
        <v>215042373.53805125</v>
      </c>
    </row>
    <row r="375" spans="1:10">
      <c r="A375" s="12">
        <f>IF(Valores_especificados,A374+1,"")</f>
        <v>358</v>
      </c>
      <c r="B375" s="11">
        <f t="shared" si="40"/>
        <v>53298</v>
      </c>
      <c r="C375" s="9">
        <f t="shared" si="46"/>
        <v>0</v>
      </c>
      <c r="D375" s="9">
        <f t="shared" si="41"/>
        <v>4275240.6629802724</v>
      </c>
      <c r="E375" s="10">
        <f t="shared" si="42"/>
        <v>0</v>
      </c>
      <c r="F375" s="9">
        <f t="shared" si="43"/>
        <v>0</v>
      </c>
      <c r="G375" s="9">
        <f t="shared" si="44"/>
        <v>0</v>
      </c>
      <c r="H375" s="9">
        <f t="shared" si="47"/>
        <v>0</v>
      </c>
      <c r="I375" s="9">
        <f t="shared" si="45"/>
        <v>0</v>
      </c>
      <c r="J375" s="9">
        <f>SUM($H$18:$H375)</f>
        <v>215042373.53805125</v>
      </c>
    </row>
    <row r="376" spans="1:10">
      <c r="A376" s="12">
        <f>IF(Valores_especificados,A375+1,"")</f>
        <v>359</v>
      </c>
      <c r="B376" s="11">
        <f t="shared" si="40"/>
        <v>53329</v>
      </c>
      <c r="C376" s="9">
        <f t="shared" si="46"/>
        <v>0</v>
      </c>
      <c r="D376" s="9">
        <f t="shared" si="41"/>
        <v>4275240.6629802724</v>
      </c>
      <c r="E376" s="10">
        <f t="shared" si="42"/>
        <v>0</v>
      </c>
      <c r="F376" s="9">
        <f t="shared" si="43"/>
        <v>0</v>
      </c>
      <c r="G376" s="9">
        <f t="shared" si="44"/>
        <v>0</v>
      </c>
      <c r="H376" s="9">
        <f t="shared" si="47"/>
        <v>0</v>
      </c>
      <c r="I376" s="9">
        <f t="shared" si="45"/>
        <v>0</v>
      </c>
      <c r="J376" s="9">
        <f>SUM($H$18:$H376)</f>
        <v>215042373.53805125</v>
      </c>
    </row>
    <row r="377" spans="1:10">
      <c r="A377" s="12">
        <f>IF(Valores_especificados,A376+1,"")</f>
        <v>360</v>
      </c>
      <c r="B377" s="11">
        <f t="shared" si="40"/>
        <v>53360</v>
      </c>
      <c r="C377" s="9">
        <f t="shared" si="46"/>
        <v>0</v>
      </c>
      <c r="D377" s="9">
        <f t="shared" si="41"/>
        <v>4275240.6629802724</v>
      </c>
      <c r="E377" s="10">
        <f t="shared" si="42"/>
        <v>0</v>
      </c>
      <c r="F377" s="9">
        <f t="shared" si="43"/>
        <v>0</v>
      </c>
      <c r="G377" s="9">
        <f t="shared" si="44"/>
        <v>0</v>
      </c>
      <c r="H377" s="9">
        <f t="shared" si="47"/>
        <v>0</v>
      </c>
      <c r="I377" s="9">
        <f t="shared" si="45"/>
        <v>0</v>
      </c>
      <c r="J377" s="9">
        <f>SUM($H$18:$H377)</f>
        <v>215042373.53805125</v>
      </c>
    </row>
    <row r="378" spans="1:10">
      <c r="A378" s="12">
        <f>IF(Valores_especificados,A377+1,"")</f>
        <v>361</v>
      </c>
      <c r="B378" s="11">
        <f t="shared" si="40"/>
        <v>53388</v>
      </c>
      <c r="C378" s="9">
        <f t="shared" si="46"/>
        <v>0</v>
      </c>
      <c r="D378" s="9">
        <f t="shared" si="41"/>
        <v>4275240.6629802724</v>
      </c>
      <c r="E378" s="10">
        <f t="shared" si="42"/>
        <v>0</v>
      </c>
      <c r="F378" s="9">
        <f t="shared" si="43"/>
        <v>0</v>
      </c>
      <c r="G378" s="9">
        <f t="shared" si="44"/>
        <v>0</v>
      </c>
      <c r="H378" s="9">
        <f t="shared" si="47"/>
        <v>0</v>
      </c>
      <c r="I378" s="9">
        <f t="shared" si="45"/>
        <v>0</v>
      </c>
      <c r="J378" s="9">
        <f>SUM($H$18:$H378)</f>
        <v>215042373.53805125</v>
      </c>
    </row>
    <row r="379" spans="1:10">
      <c r="A379" s="12">
        <f>IF(Valores_especificados,A378+1,"")</f>
        <v>362</v>
      </c>
      <c r="B379" s="11">
        <f t="shared" si="40"/>
        <v>53419</v>
      </c>
      <c r="C379" s="9">
        <f t="shared" si="46"/>
        <v>0</v>
      </c>
      <c r="D379" s="9">
        <f t="shared" si="41"/>
        <v>4275240.6629802724</v>
      </c>
      <c r="E379" s="10">
        <f t="shared" si="42"/>
        <v>0</v>
      </c>
      <c r="F379" s="9">
        <f t="shared" si="43"/>
        <v>0</v>
      </c>
      <c r="G379" s="9">
        <f t="shared" si="44"/>
        <v>0</v>
      </c>
      <c r="H379" s="9">
        <f t="shared" si="47"/>
        <v>0</v>
      </c>
      <c r="I379" s="9">
        <f t="shared" si="45"/>
        <v>0</v>
      </c>
      <c r="J379" s="9">
        <f>SUM($H$18:$H379)</f>
        <v>215042373.53805125</v>
      </c>
    </row>
    <row r="380" spans="1:10">
      <c r="A380" s="12">
        <f>IF(Valores_especificados,A379+1,"")</f>
        <v>363</v>
      </c>
      <c r="B380" s="11">
        <f t="shared" si="40"/>
        <v>53449</v>
      </c>
      <c r="C380" s="9">
        <f t="shared" si="46"/>
        <v>0</v>
      </c>
      <c r="D380" s="9">
        <f t="shared" si="41"/>
        <v>4275240.6629802724</v>
      </c>
      <c r="E380" s="10">
        <f t="shared" si="42"/>
        <v>0</v>
      </c>
      <c r="F380" s="9">
        <f t="shared" si="43"/>
        <v>0</v>
      </c>
      <c r="G380" s="9">
        <f t="shared" si="44"/>
        <v>0</v>
      </c>
      <c r="H380" s="9">
        <f t="shared" si="47"/>
        <v>0</v>
      </c>
      <c r="I380" s="9">
        <f t="shared" si="45"/>
        <v>0</v>
      </c>
      <c r="J380" s="9">
        <f>SUM($H$18:$H380)</f>
        <v>215042373.53805125</v>
      </c>
    </row>
    <row r="381" spans="1:10">
      <c r="A381" s="12">
        <f>IF(Valores_especificados,A380+1,"")</f>
        <v>364</v>
      </c>
      <c r="B381" s="11">
        <f t="shared" si="40"/>
        <v>53480</v>
      </c>
      <c r="C381" s="9">
        <f t="shared" si="46"/>
        <v>0</v>
      </c>
      <c r="D381" s="9">
        <f t="shared" si="41"/>
        <v>4275240.6629802724</v>
      </c>
      <c r="E381" s="10">
        <f t="shared" si="42"/>
        <v>0</v>
      </c>
      <c r="F381" s="9">
        <f t="shared" si="43"/>
        <v>0</v>
      </c>
      <c r="G381" s="9">
        <f t="shared" si="44"/>
        <v>0</v>
      </c>
      <c r="H381" s="9">
        <f t="shared" si="47"/>
        <v>0</v>
      </c>
      <c r="I381" s="9">
        <f t="shared" si="45"/>
        <v>0</v>
      </c>
      <c r="J381" s="9">
        <f>SUM($H$18:$H381)</f>
        <v>215042373.53805125</v>
      </c>
    </row>
    <row r="382" spans="1:10">
      <c r="A382" s="12">
        <f>IF(Valores_especificados,A381+1,"")</f>
        <v>365</v>
      </c>
      <c r="B382" s="11">
        <f t="shared" si="40"/>
        <v>53510</v>
      </c>
      <c r="C382" s="9">
        <f t="shared" si="46"/>
        <v>0</v>
      </c>
      <c r="D382" s="9">
        <f t="shared" si="41"/>
        <v>4275240.6629802724</v>
      </c>
      <c r="E382" s="10">
        <f t="shared" si="42"/>
        <v>0</v>
      </c>
      <c r="F382" s="9">
        <f t="shared" si="43"/>
        <v>0</v>
      </c>
      <c r="G382" s="9">
        <f t="shared" si="44"/>
        <v>0</v>
      </c>
      <c r="H382" s="9">
        <f t="shared" si="47"/>
        <v>0</v>
      </c>
      <c r="I382" s="9">
        <f t="shared" si="45"/>
        <v>0</v>
      </c>
      <c r="J382" s="9">
        <f>SUM($H$18:$H382)</f>
        <v>215042373.53805125</v>
      </c>
    </row>
    <row r="383" spans="1:10">
      <c r="A383" s="12">
        <f>IF(Valores_especificados,A382+1,"")</f>
        <v>366</v>
      </c>
      <c r="B383" s="11">
        <f t="shared" si="40"/>
        <v>53541</v>
      </c>
      <c r="C383" s="9">
        <f t="shared" si="46"/>
        <v>0</v>
      </c>
      <c r="D383" s="9">
        <f t="shared" si="41"/>
        <v>4275240.6629802724</v>
      </c>
      <c r="E383" s="10">
        <f t="shared" si="42"/>
        <v>0</v>
      </c>
      <c r="F383" s="9">
        <f t="shared" si="43"/>
        <v>0</v>
      </c>
      <c r="G383" s="9">
        <f t="shared" si="44"/>
        <v>0</v>
      </c>
      <c r="H383" s="9">
        <f t="shared" si="47"/>
        <v>0</v>
      </c>
      <c r="I383" s="9">
        <f t="shared" si="45"/>
        <v>0</v>
      </c>
      <c r="J383" s="9">
        <f>SUM($H$18:$H383)</f>
        <v>215042373.53805125</v>
      </c>
    </row>
    <row r="384" spans="1:10">
      <c r="A384" s="12">
        <f>IF(Valores_especificados,A383+1,"")</f>
        <v>367</v>
      </c>
      <c r="B384" s="11">
        <f t="shared" si="40"/>
        <v>53572</v>
      </c>
      <c r="C384" s="9">
        <f t="shared" si="46"/>
        <v>0</v>
      </c>
      <c r="D384" s="9">
        <f t="shared" si="41"/>
        <v>4275240.6629802724</v>
      </c>
      <c r="E384" s="10">
        <f t="shared" si="42"/>
        <v>0</v>
      </c>
      <c r="F384" s="9">
        <f t="shared" si="43"/>
        <v>0</v>
      </c>
      <c r="G384" s="9">
        <f t="shared" si="44"/>
        <v>0</v>
      </c>
      <c r="H384" s="9">
        <f t="shared" si="47"/>
        <v>0</v>
      </c>
      <c r="I384" s="9">
        <f t="shared" si="45"/>
        <v>0</v>
      </c>
      <c r="J384" s="9">
        <f>SUM($H$18:$H384)</f>
        <v>215042373.53805125</v>
      </c>
    </row>
    <row r="385" spans="1:10">
      <c r="A385" s="12">
        <f>IF(Valores_especificados,A384+1,"")</f>
        <v>368</v>
      </c>
      <c r="B385" s="11">
        <f t="shared" si="40"/>
        <v>53602</v>
      </c>
      <c r="C385" s="9">
        <f t="shared" si="46"/>
        <v>0</v>
      </c>
      <c r="D385" s="9">
        <f t="shared" si="41"/>
        <v>4275240.6629802724</v>
      </c>
      <c r="E385" s="10">
        <f t="shared" si="42"/>
        <v>0</v>
      </c>
      <c r="F385" s="9">
        <f t="shared" si="43"/>
        <v>0</v>
      </c>
      <c r="G385" s="9">
        <f t="shared" si="44"/>
        <v>0</v>
      </c>
      <c r="H385" s="9">
        <f t="shared" si="47"/>
        <v>0</v>
      </c>
      <c r="I385" s="9">
        <f t="shared" si="45"/>
        <v>0</v>
      </c>
      <c r="J385" s="9">
        <f>SUM($H$18:$H385)</f>
        <v>215042373.53805125</v>
      </c>
    </row>
    <row r="386" spans="1:10">
      <c r="A386" s="12">
        <f>IF(Valores_especificados,A385+1,"")</f>
        <v>369</v>
      </c>
      <c r="B386" s="11">
        <f t="shared" si="40"/>
        <v>53633</v>
      </c>
      <c r="C386" s="9">
        <f t="shared" si="46"/>
        <v>0</v>
      </c>
      <c r="D386" s="9">
        <f t="shared" si="41"/>
        <v>4275240.6629802724</v>
      </c>
      <c r="E386" s="10">
        <f t="shared" si="42"/>
        <v>0</v>
      </c>
      <c r="F386" s="9">
        <f t="shared" si="43"/>
        <v>0</v>
      </c>
      <c r="G386" s="9">
        <f t="shared" si="44"/>
        <v>0</v>
      </c>
      <c r="H386" s="9">
        <f t="shared" si="47"/>
        <v>0</v>
      </c>
      <c r="I386" s="9">
        <f t="shared" si="45"/>
        <v>0</v>
      </c>
      <c r="J386" s="9">
        <f>SUM($H$18:$H386)</f>
        <v>215042373.53805125</v>
      </c>
    </row>
    <row r="387" spans="1:10">
      <c r="A387" s="12">
        <f>IF(Valores_especificados,A386+1,"")</f>
        <v>370</v>
      </c>
      <c r="B387" s="11">
        <f t="shared" si="40"/>
        <v>53663</v>
      </c>
      <c r="C387" s="9">
        <f t="shared" si="46"/>
        <v>0</v>
      </c>
      <c r="D387" s="9">
        <f t="shared" si="41"/>
        <v>4275240.6629802724</v>
      </c>
      <c r="E387" s="10">
        <f t="shared" si="42"/>
        <v>0</v>
      </c>
      <c r="F387" s="9">
        <f t="shared" si="43"/>
        <v>0</v>
      </c>
      <c r="G387" s="9">
        <f t="shared" si="44"/>
        <v>0</v>
      </c>
      <c r="H387" s="9">
        <f t="shared" si="47"/>
        <v>0</v>
      </c>
      <c r="I387" s="9">
        <f t="shared" si="45"/>
        <v>0</v>
      </c>
      <c r="J387" s="9">
        <f>SUM($H$18:$H387)</f>
        <v>215042373.53805125</v>
      </c>
    </row>
    <row r="388" spans="1:10">
      <c r="A388" s="12">
        <f>IF(Valores_especificados,A387+1,"")</f>
        <v>371</v>
      </c>
      <c r="B388" s="11">
        <f t="shared" si="40"/>
        <v>53694</v>
      </c>
      <c r="C388" s="9">
        <f t="shared" si="46"/>
        <v>0</v>
      </c>
      <c r="D388" s="9">
        <f t="shared" si="41"/>
        <v>4275240.6629802724</v>
      </c>
      <c r="E388" s="10">
        <f t="shared" si="42"/>
        <v>0</v>
      </c>
      <c r="F388" s="9">
        <f t="shared" si="43"/>
        <v>0</v>
      </c>
      <c r="G388" s="9">
        <f t="shared" si="44"/>
        <v>0</v>
      </c>
      <c r="H388" s="9">
        <f t="shared" si="47"/>
        <v>0</v>
      </c>
      <c r="I388" s="9">
        <f t="shared" si="45"/>
        <v>0</v>
      </c>
      <c r="J388" s="9">
        <f>SUM($H$18:$H388)</f>
        <v>215042373.53805125</v>
      </c>
    </row>
    <row r="389" spans="1:10">
      <c r="A389" s="12">
        <f>IF(Valores_especificados,A388+1,"")</f>
        <v>372</v>
      </c>
      <c r="B389" s="11">
        <f t="shared" si="40"/>
        <v>53725</v>
      </c>
      <c r="C389" s="9">
        <f t="shared" si="46"/>
        <v>0</v>
      </c>
      <c r="D389" s="9">
        <f t="shared" si="41"/>
        <v>4275240.6629802724</v>
      </c>
      <c r="E389" s="10">
        <f t="shared" si="42"/>
        <v>0</v>
      </c>
      <c r="F389" s="9">
        <f t="shared" si="43"/>
        <v>0</v>
      </c>
      <c r="G389" s="9">
        <f t="shared" si="44"/>
        <v>0</v>
      </c>
      <c r="H389" s="9">
        <f t="shared" si="47"/>
        <v>0</v>
      </c>
      <c r="I389" s="9">
        <f t="shared" si="45"/>
        <v>0</v>
      </c>
      <c r="J389" s="9">
        <f>SUM($H$18:$H389)</f>
        <v>215042373.53805125</v>
      </c>
    </row>
    <row r="390" spans="1:10">
      <c r="A390" s="12">
        <f>IF(Valores_especificados,A389+1,"")</f>
        <v>373</v>
      </c>
      <c r="B390" s="11">
        <f t="shared" si="40"/>
        <v>53753</v>
      </c>
      <c r="C390" s="9">
        <f t="shared" si="46"/>
        <v>0</v>
      </c>
      <c r="D390" s="9">
        <f t="shared" si="41"/>
        <v>4275240.6629802724</v>
      </c>
      <c r="E390" s="10">
        <f t="shared" si="42"/>
        <v>0</v>
      </c>
      <c r="F390" s="9">
        <f t="shared" si="43"/>
        <v>0</v>
      </c>
      <c r="G390" s="9">
        <f t="shared" si="44"/>
        <v>0</v>
      </c>
      <c r="H390" s="9">
        <f t="shared" si="47"/>
        <v>0</v>
      </c>
      <c r="I390" s="9">
        <f t="shared" si="45"/>
        <v>0</v>
      </c>
      <c r="J390" s="9">
        <f>SUM($H$18:$H390)</f>
        <v>215042373.53805125</v>
      </c>
    </row>
    <row r="391" spans="1:10">
      <c r="A391" s="12">
        <f>IF(Valores_especificados,A390+1,"")</f>
        <v>374</v>
      </c>
      <c r="B391" s="11">
        <f t="shared" si="40"/>
        <v>53784</v>
      </c>
      <c r="C391" s="9">
        <f t="shared" si="46"/>
        <v>0</v>
      </c>
      <c r="D391" s="9">
        <f t="shared" si="41"/>
        <v>4275240.6629802724</v>
      </c>
      <c r="E391" s="10">
        <f t="shared" si="42"/>
        <v>0</v>
      </c>
      <c r="F391" s="9">
        <f t="shared" si="43"/>
        <v>0</v>
      </c>
      <c r="G391" s="9">
        <f t="shared" si="44"/>
        <v>0</v>
      </c>
      <c r="H391" s="9">
        <f t="shared" si="47"/>
        <v>0</v>
      </c>
      <c r="I391" s="9">
        <f t="shared" si="45"/>
        <v>0</v>
      </c>
      <c r="J391" s="9">
        <f>SUM($H$18:$H391)</f>
        <v>215042373.53805125</v>
      </c>
    </row>
    <row r="392" spans="1:10">
      <c r="A392" s="12">
        <f>IF(Valores_especificados,A391+1,"")</f>
        <v>375</v>
      </c>
      <c r="B392" s="11">
        <f t="shared" si="40"/>
        <v>53814</v>
      </c>
      <c r="C392" s="9">
        <f t="shared" si="46"/>
        <v>0</v>
      </c>
      <c r="D392" s="9">
        <f t="shared" si="41"/>
        <v>4275240.6629802724</v>
      </c>
      <c r="E392" s="10">
        <f t="shared" si="42"/>
        <v>0</v>
      </c>
      <c r="F392" s="9">
        <f t="shared" si="43"/>
        <v>0</v>
      </c>
      <c r="G392" s="9">
        <f t="shared" si="44"/>
        <v>0</v>
      </c>
      <c r="H392" s="9">
        <f t="shared" si="47"/>
        <v>0</v>
      </c>
      <c r="I392" s="9">
        <f t="shared" si="45"/>
        <v>0</v>
      </c>
      <c r="J392" s="9">
        <f>SUM($H$18:$H392)</f>
        <v>215042373.53805125</v>
      </c>
    </row>
    <row r="393" spans="1:10">
      <c r="A393" s="12">
        <f>IF(Valores_especificados,A392+1,"")</f>
        <v>376</v>
      </c>
      <c r="B393" s="11">
        <f t="shared" si="40"/>
        <v>53845</v>
      </c>
      <c r="C393" s="9">
        <f t="shared" si="46"/>
        <v>0</v>
      </c>
      <c r="D393" s="9">
        <f t="shared" si="41"/>
        <v>4275240.6629802724</v>
      </c>
      <c r="E393" s="10">
        <f t="shared" si="42"/>
        <v>0</v>
      </c>
      <c r="F393" s="9">
        <f t="shared" si="43"/>
        <v>0</v>
      </c>
      <c r="G393" s="9">
        <f t="shared" si="44"/>
        <v>0</v>
      </c>
      <c r="H393" s="9">
        <f t="shared" si="47"/>
        <v>0</v>
      </c>
      <c r="I393" s="9">
        <f t="shared" si="45"/>
        <v>0</v>
      </c>
      <c r="J393" s="9">
        <f>SUM($H$18:$H393)</f>
        <v>215042373.53805125</v>
      </c>
    </row>
    <row r="394" spans="1:10">
      <c r="A394" s="12">
        <f>IF(Valores_especificados,A393+1,"")</f>
        <v>377</v>
      </c>
      <c r="B394" s="11">
        <f t="shared" si="40"/>
        <v>53875</v>
      </c>
      <c r="C394" s="9">
        <f t="shared" si="46"/>
        <v>0</v>
      </c>
      <c r="D394" s="9">
        <f t="shared" si="41"/>
        <v>4275240.6629802724</v>
      </c>
      <c r="E394" s="10">
        <f t="shared" si="42"/>
        <v>0</v>
      </c>
      <c r="F394" s="9">
        <f t="shared" si="43"/>
        <v>0</v>
      </c>
      <c r="G394" s="9">
        <f t="shared" si="44"/>
        <v>0</v>
      </c>
      <c r="H394" s="9">
        <f t="shared" si="47"/>
        <v>0</v>
      </c>
      <c r="I394" s="9">
        <f t="shared" si="45"/>
        <v>0</v>
      </c>
      <c r="J394" s="9">
        <f>SUM($H$18:$H394)</f>
        <v>215042373.53805125</v>
      </c>
    </row>
    <row r="395" spans="1:10">
      <c r="A395" s="12">
        <f>IF(Valores_especificados,A394+1,"")</f>
        <v>378</v>
      </c>
      <c r="B395" s="11">
        <f t="shared" si="40"/>
        <v>53906</v>
      </c>
      <c r="C395" s="9">
        <f t="shared" si="46"/>
        <v>0</v>
      </c>
      <c r="D395" s="9">
        <f t="shared" si="41"/>
        <v>4275240.6629802724</v>
      </c>
      <c r="E395" s="10">
        <f t="shared" si="42"/>
        <v>0</v>
      </c>
      <c r="F395" s="9">
        <f t="shared" si="43"/>
        <v>0</v>
      </c>
      <c r="G395" s="9">
        <f t="shared" si="44"/>
        <v>0</v>
      </c>
      <c r="H395" s="9">
        <f t="shared" si="47"/>
        <v>0</v>
      </c>
      <c r="I395" s="9">
        <f t="shared" si="45"/>
        <v>0</v>
      </c>
      <c r="J395" s="9">
        <f>SUM($H$18:$H395)</f>
        <v>215042373.53805125</v>
      </c>
    </row>
    <row r="396" spans="1:10">
      <c r="A396" s="12">
        <f>IF(Valores_especificados,A395+1,"")</f>
        <v>379</v>
      </c>
      <c r="B396" s="11">
        <f t="shared" si="40"/>
        <v>53937</v>
      </c>
      <c r="C396" s="9">
        <f t="shared" si="46"/>
        <v>0</v>
      </c>
      <c r="D396" s="9">
        <f t="shared" si="41"/>
        <v>4275240.6629802724</v>
      </c>
      <c r="E396" s="10">
        <f t="shared" si="42"/>
        <v>0</v>
      </c>
      <c r="F396" s="9">
        <f t="shared" si="43"/>
        <v>0</v>
      </c>
      <c r="G396" s="9">
        <f t="shared" si="44"/>
        <v>0</v>
      </c>
      <c r="H396" s="9">
        <f t="shared" si="47"/>
        <v>0</v>
      </c>
      <c r="I396" s="9">
        <f t="shared" si="45"/>
        <v>0</v>
      </c>
      <c r="J396" s="9">
        <f>SUM($H$18:$H396)</f>
        <v>215042373.53805125</v>
      </c>
    </row>
    <row r="397" spans="1:10">
      <c r="A397" s="12">
        <f>IF(Valores_especificados,A396+1,"")</f>
        <v>380</v>
      </c>
      <c r="B397" s="11">
        <f t="shared" si="40"/>
        <v>53967</v>
      </c>
      <c r="C397" s="9">
        <f t="shared" si="46"/>
        <v>0</v>
      </c>
      <c r="D397" s="9">
        <f t="shared" si="41"/>
        <v>4275240.6629802724</v>
      </c>
      <c r="E397" s="10">
        <f t="shared" si="42"/>
        <v>0</v>
      </c>
      <c r="F397" s="9">
        <f t="shared" si="43"/>
        <v>0</v>
      </c>
      <c r="G397" s="9">
        <f t="shared" si="44"/>
        <v>0</v>
      </c>
      <c r="H397" s="9">
        <f t="shared" si="47"/>
        <v>0</v>
      </c>
      <c r="I397" s="9">
        <f t="shared" si="45"/>
        <v>0</v>
      </c>
      <c r="J397" s="9">
        <f>SUM($H$18:$H397)</f>
        <v>215042373.53805125</v>
      </c>
    </row>
    <row r="398" spans="1:10">
      <c r="A398" s="12">
        <f>IF(Valores_especificados,A397+1,"")</f>
        <v>381</v>
      </c>
      <c r="B398" s="11">
        <f t="shared" si="40"/>
        <v>53998</v>
      </c>
      <c r="C398" s="9">
        <f t="shared" si="46"/>
        <v>0</v>
      </c>
      <c r="D398" s="9">
        <f t="shared" si="41"/>
        <v>4275240.6629802724</v>
      </c>
      <c r="E398" s="10">
        <f t="shared" si="42"/>
        <v>0</v>
      </c>
      <c r="F398" s="9">
        <f t="shared" si="43"/>
        <v>0</v>
      </c>
      <c r="G398" s="9">
        <f t="shared" si="44"/>
        <v>0</v>
      </c>
      <c r="H398" s="9">
        <f t="shared" si="47"/>
        <v>0</v>
      </c>
      <c r="I398" s="9">
        <f t="shared" si="45"/>
        <v>0</v>
      </c>
      <c r="J398" s="9">
        <f>SUM($H$18:$H398)</f>
        <v>215042373.53805125</v>
      </c>
    </row>
    <row r="399" spans="1:10">
      <c r="A399" s="12">
        <f>IF(Valores_especificados,A398+1,"")</f>
        <v>382</v>
      </c>
      <c r="B399" s="11">
        <f t="shared" si="40"/>
        <v>54028</v>
      </c>
      <c r="C399" s="9">
        <f t="shared" si="46"/>
        <v>0</v>
      </c>
      <c r="D399" s="9">
        <f t="shared" si="41"/>
        <v>4275240.6629802724</v>
      </c>
      <c r="E399" s="10">
        <f t="shared" si="42"/>
        <v>0</v>
      </c>
      <c r="F399" s="9">
        <f t="shared" si="43"/>
        <v>0</v>
      </c>
      <c r="G399" s="9">
        <f t="shared" si="44"/>
        <v>0</v>
      </c>
      <c r="H399" s="9">
        <f t="shared" si="47"/>
        <v>0</v>
      </c>
      <c r="I399" s="9">
        <f t="shared" si="45"/>
        <v>0</v>
      </c>
      <c r="J399" s="9">
        <f>SUM($H$18:$H399)</f>
        <v>215042373.53805125</v>
      </c>
    </row>
    <row r="400" spans="1:10">
      <c r="A400" s="12">
        <f>IF(Valores_especificados,A399+1,"")</f>
        <v>383</v>
      </c>
      <c r="B400" s="11">
        <f t="shared" si="40"/>
        <v>54059</v>
      </c>
      <c r="C400" s="9">
        <f t="shared" si="46"/>
        <v>0</v>
      </c>
      <c r="D400" s="9">
        <f t="shared" si="41"/>
        <v>4275240.6629802724</v>
      </c>
      <c r="E400" s="10">
        <f t="shared" si="42"/>
        <v>0</v>
      </c>
      <c r="F400" s="9">
        <f t="shared" si="43"/>
        <v>0</v>
      </c>
      <c r="G400" s="9">
        <f t="shared" si="44"/>
        <v>0</v>
      </c>
      <c r="H400" s="9">
        <f t="shared" si="47"/>
        <v>0</v>
      </c>
      <c r="I400" s="9">
        <f t="shared" si="45"/>
        <v>0</v>
      </c>
      <c r="J400" s="9">
        <f>SUM($H$18:$H400)</f>
        <v>215042373.53805125</v>
      </c>
    </row>
    <row r="401" spans="1:10">
      <c r="A401" s="12">
        <f>IF(Valores_especificados,A400+1,"")</f>
        <v>384</v>
      </c>
      <c r="B401" s="11">
        <f t="shared" si="40"/>
        <v>54090</v>
      </c>
      <c r="C401" s="9">
        <f t="shared" si="46"/>
        <v>0</v>
      </c>
      <c r="D401" s="9">
        <f t="shared" si="41"/>
        <v>4275240.6629802724</v>
      </c>
      <c r="E401" s="10">
        <f t="shared" si="42"/>
        <v>0</v>
      </c>
      <c r="F401" s="9">
        <f t="shared" si="43"/>
        <v>0</v>
      </c>
      <c r="G401" s="9">
        <f t="shared" si="44"/>
        <v>0</v>
      </c>
      <c r="H401" s="9">
        <f t="shared" si="47"/>
        <v>0</v>
      </c>
      <c r="I401" s="9">
        <f t="shared" si="45"/>
        <v>0</v>
      </c>
      <c r="J401" s="9">
        <f>SUM($H$18:$H401)</f>
        <v>215042373.53805125</v>
      </c>
    </row>
    <row r="402" spans="1:10">
      <c r="A402" s="12">
        <f>IF(Valores_especificados,A401+1,"")</f>
        <v>385</v>
      </c>
      <c r="B402" s="11">
        <f t="shared" ref="B402:B465" si="48">IF(Núm_de_pago&lt;&gt;"",DATE(YEAR(Inicio_prestamo),MONTH(Inicio_prestamo)+(Núm_de_pago)*12/Núm_pagos_al_año,DAY(Inicio_prestamo)),"")</f>
        <v>54119</v>
      </c>
      <c r="C402" s="9">
        <f t="shared" si="46"/>
        <v>0</v>
      </c>
      <c r="D402" s="9">
        <f t="shared" ref="D402:D465" si="49">IF(Núm_de_pago&lt;&gt;"",Pago_mensual_programado,"")</f>
        <v>4275240.6629802724</v>
      </c>
      <c r="E402" s="10">
        <f t="shared" ref="E402:E465" si="50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402" s="9">
        <f t="shared" ref="F402:F465" si="51">IF(AND(Núm_de_pago&lt;&gt;"",Pago_progr+Pago_adicional&lt;Saldo_inicial),Pago_progr+Pago_adicional,IF(Núm_de_pago&lt;&gt;"",Saldo_inicial,""))</f>
        <v>0</v>
      </c>
      <c r="G402" s="9">
        <f t="shared" ref="G402:G465" si="52">IF(Núm_de_pago&lt;&gt;"",Pago_total-Int,"")</f>
        <v>0</v>
      </c>
      <c r="H402" s="9">
        <f t="shared" si="47"/>
        <v>0</v>
      </c>
      <c r="I402" s="9">
        <f t="shared" ref="I402:I465" si="53">IF(AND(Núm_de_pago&lt;&gt;"",Pago_progr+Pago_adicional&lt;Saldo_inicial),Saldo_inicial-Capital,IF(Núm_de_pago&lt;&gt;"",0,""))</f>
        <v>0</v>
      </c>
      <c r="J402" s="9">
        <f>SUM($H$18:$H402)</f>
        <v>215042373.53805125</v>
      </c>
    </row>
    <row r="403" spans="1:10">
      <c r="A403" s="12">
        <f>IF(Valores_especificados,A402+1,"")</f>
        <v>386</v>
      </c>
      <c r="B403" s="11">
        <f t="shared" si="48"/>
        <v>54150</v>
      </c>
      <c r="C403" s="9">
        <f t="shared" ref="C403:C466" si="54">IF(Núm_de_pago&lt;&gt;"",I402,"")</f>
        <v>0</v>
      </c>
      <c r="D403" s="9">
        <f t="shared" si="49"/>
        <v>4275240.6629802724</v>
      </c>
      <c r="E403" s="10">
        <f t="shared" si="50"/>
        <v>0</v>
      </c>
      <c r="F403" s="9">
        <f t="shared" si="51"/>
        <v>0</v>
      </c>
      <c r="G403" s="9">
        <f t="shared" si="52"/>
        <v>0</v>
      </c>
      <c r="H403" s="9">
        <f t="shared" ref="H403:H466" si="55">IF(Núm_de_pago&lt;&gt;"",Saldo_inicial*Tasa_de_interés/Núm_pagos_al_año,"")</f>
        <v>0</v>
      </c>
      <c r="I403" s="9">
        <f t="shared" si="53"/>
        <v>0</v>
      </c>
      <c r="J403" s="9">
        <f>SUM($H$18:$H403)</f>
        <v>215042373.53805125</v>
      </c>
    </row>
    <row r="404" spans="1:10">
      <c r="A404" s="12">
        <f>IF(Valores_especificados,A403+1,"")</f>
        <v>387</v>
      </c>
      <c r="B404" s="11">
        <f t="shared" si="48"/>
        <v>54180</v>
      </c>
      <c r="C404" s="9">
        <f t="shared" si="54"/>
        <v>0</v>
      </c>
      <c r="D404" s="9">
        <f t="shared" si="49"/>
        <v>4275240.6629802724</v>
      </c>
      <c r="E404" s="10">
        <f t="shared" si="50"/>
        <v>0</v>
      </c>
      <c r="F404" s="9">
        <f t="shared" si="51"/>
        <v>0</v>
      </c>
      <c r="G404" s="9">
        <f t="shared" si="52"/>
        <v>0</v>
      </c>
      <c r="H404" s="9">
        <f t="shared" si="55"/>
        <v>0</v>
      </c>
      <c r="I404" s="9">
        <f t="shared" si="53"/>
        <v>0</v>
      </c>
      <c r="J404" s="9">
        <f>SUM($H$18:$H404)</f>
        <v>215042373.53805125</v>
      </c>
    </row>
    <row r="405" spans="1:10">
      <c r="A405" s="12">
        <f>IF(Valores_especificados,A404+1,"")</f>
        <v>388</v>
      </c>
      <c r="B405" s="11">
        <f t="shared" si="48"/>
        <v>54211</v>
      </c>
      <c r="C405" s="9">
        <f t="shared" si="54"/>
        <v>0</v>
      </c>
      <c r="D405" s="9">
        <f t="shared" si="49"/>
        <v>4275240.6629802724</v>
      </c>
      <c r="E405" s="10">
        <f t="shared" si="50"/>
        <v>0</v>
      </c>
      <c r="F405" s="9">
        <f t="shared" si="51"/>
        <v>0</v>
      </c>
      <c r="G405" s="9">
        <f t="shared" si="52"/>
        <v>0</v>
      </c>
      <c r="H405" s="9">
        <f t="shared" si="55"/>
        <v>0</v>
      </c>
      <c r="I405" s="9">
        <f t="shared" si="53"/>
        <v>0</v>
      </c>
      <c r="J405" s="9">
        <f>SUM($H$18:$H405)</f>
        <v>215042373.53805125</v>
      </c>
    </row>
    <row r="406" spans="1:10">
      <c r="A406" s="12">
        <f>IF(Valores_especificados,A405+1,"")</f>
        <v>389</v>
      </c>
      <c r="B406" s="11">
        <f t="shared" si="48"/>
        <v>54241</v>
      </c>
      <c r="C406" s="9">
        <f t="shared" si="54"/>
        <v>0</v>
      </c>
      <c r="D406" s="9">
        <f t="shared" si="49"/>
        <v>4275240.6629802724</v>
      </c>
      <c r="E406" s="10">
        <f t="shared" si="50"/>
        <v>0</v>
      </c>
      <c r="F406" s="9">
        <f t="shared" si="51"/>
        <v>0</v>
      </c>
      <c r="G406" s="9">
        <f t="shared" si="52"/>
        <v>0</v>
      </c>
      <c r="H406" s="9">
        <f t="shared" si="55"/>
        <v>0</v>
      </c>
      <c r="I406" s="9">
        <f t="shared" si="53"/>
        <v>0</v>
      </c>
      <c r="J406" s="9">
        <f>SUM($H$18:$H406)</f>
        <v>215042373.53805125</v>
      </c>
    </row>
    <row r="407" spans="1:10">
      <c r="A407" s="12">
        <f>IF(Valores_especificados,A406+1,"")</f>
        <v>390</v>
      </c>
      <c r="B407" s="11">
        <f t="shared" si="48"/>
        <v>54272</v>
      </c>
      <c r="C407" s="9">
        <f t="shared" si="54"/>
        <v>0</v>
      </c>
      <c r="D407" s="9">
        <f t="shared" si="49"/>
        <v>4275240.6629802724</v>
      </c>
      <c r="E407" s="10">
        <f t="shared" si="50"/>
        <v>0</v>
      </c>
      <c r="F407" s="9">
        <f t="shared" si="51"/>
        <v>0</v>
      </c>
      <c r="G407" s="9">
        <f t="shared" si="52"/>
        <v>0</v>
      </c>
      <c r="H407" s="9">
        <f t="shared" si="55"/>
        <v>0</v>
      </c>
      <c r="I407" s="9">
        <f t="shared" si="53"/>
        <v>0</v>
      </c>
      <c r="J407" s="9">
        <f>SUM($H$18:$H407)</f>
        <v>215042373.53805125</v>
      </c>
    </row>
    <row r="408" spans="1:10">
      <c r="A408" s="12">
        <f>IF(Valores_especificados,A407+1,"")</f>
        <v>391</v>
      </c>
      <c r="B408" s="11">
        <f t="shared" si="48"/>
        <v>54303</v>
      </c>
      <c r="C408" s="9">
        <f t="shared" si="54"/>
        <v>0</v>
      </c>
      <c r="D408" s="9">
        <f t="shared" si="49"/>
        <v>4275240.6629802724</v>
      </c>
      <c r="E408" s="10">
        <f t="shared" si="50"/>
        <v>0</v>
      </c>
      <c r="F408" s="9">
        <f t="shared" si="51"/>
        <v>0</v>
      </c>
      <c r="G408" s="9">
        <f t="shared" si="52"/>
        <v>0</v>
      </c>
      <c r="H408" s="9">
        <f t="shared" si="55"/>
        <v>0</v>
      </c>
      <c r="I408" s="9">
        <f t="shared" si="53"/>
        <v>0</v>
      </c>
      <c r="J408" s="9">
        <f>SUM($H$18:$H408)</f>
        <v>215042373.53805125</v>
      </c>
    </row>
    <row r="409" spans="1:10">
      <c r="A409" s="12">
        <f>IF(Valores_especificados,A408+1,"")</f>
        <v>392</v>
      </c>
      <c r="B409" s="11">
        <f t="shared" si="48"/>
        <v>54333</v>
      </c>
      <c r="C409" s="9">
        <f t="shared" si="54"/>
        <v>0</v>
      </c>
      <c r="D409" s="9">
        <f t="shared" si="49"/>
        <v>4275240.6629802724</v>
      </c>
      <c r="E409" s="10">
        <f t="shared" si="50"/>
        <v>0</v>
      </c>
      <c r="F409" s="9">
        <f t="shared" si="51"/>
        <v>0</v>
      </c>
      <c r="G409" s="9">
        <f t="shared" si="52"/>
        <v>0</v>
      </c>
      <c r="H409" s="9">
        <f t="shared" si="55"/>
        <v>0</v>
      </c>
      <c r="I409" s="9">
        <f t="shared" si="53"/>
        <v>0</v>
      </c>
      <c r="J409" s="9">
        <f>SUM($H$18:$H409)</f>
        <v>215042373.53805125</v>
      </c>
    </row>
    <row r="410" spans="1:10">
      <c r="A410" s="12">
        <f>IF(Valores_especificados,A409+1,"")</f>
        <v>393</v>
      </c>
      <c r="B410" s="11">
        <f t="shared" si="48"/>
        <v>54364</v>
      </c>
      <c r="C410" s="9">
        <f t="shared" si="54"/>
        <v>0</v>
      </c>
      <c r="D410" s="9">
        <f t="shared" si="49"/>
        <v>4275240.6629802724</v>
      </c>
      <c r="E410" s="10">
        <f t="shared" si="50"/>
        <v>0</v>
      </c>
      <c r="F410" s="9">
        <f t="shared" si="51"/>
        <v>0</v>
      </c>
      <c r="G410" s="9">
        <f t="shared" si="52"/>
        <v>0</v>
      </c>
      <c r="H410" s="9">
        <f t="shared" si="55"/>
        <v>0</v>
      </c>
      <c r="I410" s="9">
        <f t="shared" si="53"/>
        <v>0</v>
      </c>
      <c r="J410" s="9">
        <f>SUM($H$18:$H410)</f>
        <v>215042373.53805125</v>
      </c>
    </row>
    <row r="411" spans="1:10">
      <c r="A411" s="12">
        <f>IF(Valores_especificados,A410+1,"")</f>
        <v>394</v>
      </c>
      <c r="B411" s="11">
        <f t="shared" si="48"/>
        <v>54394</v>
      </c>
      <c r="C411" s="9">
        <f t="shared" si="54"/>
        <v>0</v>
      </c>
      <c r="D411" s="9">
        <f t="shared" si="49"/>
        <v>4275240.6629802724</v>
      </c>
      <c r="E411" s="10">
        <f t="shared" si="50"/>
        <v>0</v>
      </c>
      <c r="F411" s="9">
        <f t="shared" si="51"/>
        <v>0</v>
      </c>
      <c r="G411" s="9">
        <f t="shared" si="52"/>
        <v>0</v>
      </c>
      <c r="H411" s="9">
        <f t="shared" si="55"/>
        <v>0</v>
      </c>
      <c r="I411" s="9">
        <f t="shared" si="53"/>
        <v>0</v>
      </c>
      <c r="J411" s="9">
        <f>SUM($H$18:$H411)</f>
        <v>215042373.53805125</v>
      </c>
    </row>
    <row r="412" spans="1:10">
      <c r="A412" s="12">
        <f>IF(Valores_especificados,A411+1,"")</f>
        <v>395</v>
      </c>
      <c r="B412" s="11">
        <f t="shared" si="48"/>
        <v>54425</v>
      </c>
      <c r="C412" s="9">
        <f t="shared" si="54"/>
        <v>0</v>
      </c>
      <c r="D412" s="9">
        <f t="shared" si="49"/>
        <v>4275240.6629802724</v>
      </c>
      <c r="E412" s="10">
        <f t="shared" si="50"/>
        <v>0</v>
      </c>
      <c r="F412" s="9">
        <f t="shared" si="51"/>
        <v>0</v>
      </c>
      <c r="G412" s="9">
        <f t="shared" si="52"/>
        <v>0</v>
      </c>
      <c r="H412" s="9">
        <f t="shared" si="55"/>
        <v>0</v>
      </c>
      <c r="I412" s="9">
        <f t="shared" si="53"/>
        <v>0</v>
      </c>
      <c r="J412" s="9">
        <f>SUM($H$18:$H412)</f>
        <v>215042373.53805125</v>
      </c>
    </row>
    <row r="413" spans="1:10">
      <c r="A413" s="12">
        <f>IF(Valores_especificados,A412+1,"")</f>
        <v>396</v>
      </c>
      <c r="B413" s="11">
        <f t="shared" si="48"/>
        <v>54456</v>
      </c>
      <c r="C413" s="9">
        <f t="shared" si="54"/>
        <v>0</v>
      </c>
      <c r="D413" s="9">
        <f t="shared" si="49"/>
        <v>4275240.6629802724</v>
      </c>
      <c r="E413" s="10">
        <f t="shared" si="50"/>
        <v>0</v>
      </c>
      <c r="F413" s="9">
        <f t="shared" si="51"/>
        <v>0</v>
      </c>
      <c r="G413" s="9">
        <f t="shared" si="52"/>
        <v>0</v>
      </c>
      <c r="H413" s="9">
        <f t="shared" si="55"/>
        <v>0</v>
      </c>
      <c r="I413" s="9">
        <f t="shared" si="53"/>
        <v>0</v>
      </c>
      <c r="J413" s="9">
        <f>SUM($H$18:$H413)</f>
        <v>215042373.53805125</v>
      </c>
    </row>
    <row r="414" spans="1:10">
      <c r="A414" s="12">
        <f>IF(Valores_especificados,A413+1,"")</f>
        <v>397</v>
      </c>
      <c r="B414" s="11">
        <f t="shared" si="48"/>
        <v>54484</v>
      </c>
      <c r="C414" s="9">
        <f t="shared" si="54"/>
        <v>0</v>
      </c>
      <c r="D414" s="9">
        <f t="shared" si="49"/>
        <v>4275240.6629802724</v>
      </c>
      <c r="E414" s="10">
        <f t="shared" si="50"/>
        <v>0</v>
      </c>
      <c r="F414" s="9">
        <f t="shared" si="51"/>
        <v>0</v>
      </c>
      <c r="G414" s="9">
        <f t="shared" si="52"/>
        <v>0</v>
      </c>
      <c r="H414" s="9">
        <f t="shared" si="55"/>
        <v>0</v>
      </c>
      <c r="I414" s="9">
        <f t="shared" si="53"/>
        <v>0</v>
      </c>
      <c r="J414" s="9">
        <f>SUM($H$18:$H414)</f>
        <v>215042373.53805125</v>
      </c>
    </row>
    <row r="415" spans="1:10">
      <c r="A415" s="12">
        <f>IF(Valores_especificados,A414+1,"")</f>
        <v>398</v>
      </c>
      <c r="B415" s="11">
        <f t="shared" si="48"/>
        <v>54515</v>
      </c>
      <c r="C415" s="9">
        <f t="shared" si="54"/>
        <v>0</v>
      </c>
      <c r="D415" s="9">
        <f t="shared" si="49"/>
        <v>4275240.6629802724</v>
      </c>
      <c r="E415" s="10">
        <f t="shared" si="50"/>
        <v>0</v>
      </c>
      <c r="F415" s="9">
        <f t="shared" si="51"/>
        <v>0</v>
      </c>
      <c r="G415" s="9">
        <f t="shared" si="52"/>
        <v>0</v>
      </c>
      <c r="H415" s="9">
        <f t="shared" si="55"/>
        <v>0</v>
      </c>
      <c r="I415" s="9">
        <f t="shared" si="53"/>
        <v>0</v>
      </c>
      <c r="J415" s="9">
        <f>SUM($H$18:$H415)</f>
        <v>215042373.53805125</v>
      </c>
    </row>
    <row r="416" spans="1:10">
      <c r="A416" s="12">
        <f>IF(Valores_especificados,A415+1,"")</f>
        <v>399</v>
      </c>
      <c r="B416" s="11">
        <f t="shared" si="48"/>
        <v>54545</v>
      </c>
      <c r="C416" s="9">
        <f t="shared" si="54"/>
        <v>0</v>
      </c>
      <c r="D416" s="9">
        <f t="shared" si="49"/>
        <v>4275240.6629802724</v>
      </c>
      <c r="E416" s="10">
        <f t="shared" si="50"/>
        <v>0</v>
      </c>
      <c r="F416" s="9">
        <f t="shared" si="51"/>
        <v>0</v>
      </c>
      <c r="G416" s="9">
        <f t="shared" si="52"/>
        <v>0</v>
      </c>
      <c r="H416" s="9">
        <f t="shared" si="55"/>
        <v>0</v>
      </c>
      <c r="I416" s="9">
        <f t="shared" si="53"/>
        <v>0</v>
      </c>
      <c r="J416" s="9">
        <f>SUM($H$18:$H416)</f>
        <v>215042373.53805125</v>
      </c>
    </row>
    <row r="417" spans="1:10">
      <c r="A417" s="12">
        <f>IF(Valores_especificados,A416+1,"")</f>
        <v>400</v>
      </c>
      <c r="B417" s="11">
        <f t="shared" si="48"/>
        <v>54576</v>
      </c>
      <c r="C417" s="9">
        <f t="shared" si="54"/>
        <v>0</v>
      </c>
      <c r="D417" s="9">
        <f t="shared" si="49"/>
        <v>4275240.6629802724</v>
      </c>
      <c r="E417" s="10">
        <f t="shared" si="50"/>
        <v>0</v>
      </c>
      <c r="F417" s="9">
        <f t="shared" si="51"/>
        <v>0</v>
      </c>
      <c r="G417" s="9">
        <f t="shared" si="52"/>
        <v>0</v>
      </c>
      <c r="H417" s="9">
        <f t="shared" si="55"/>
        <v>0</v>
      </c>
      <c r="I417" s="9">
        <f t="shared" si="53"/>
        <v>0</v>
      </c>
      <c r="J417" s="9">
        <f>SUM($H$18:$H417)</f>
        <v>215042373.53805125</v>
      </c>
    </row>
    <row r="418" spans="1:10">
      <c r="A418" s="12">
        <f>IF(Valores_especificados,A417+1,"")</f>
        <v>401</v>
      </c>
      <c r="B418" s="11">
        <f t="shared" si="48"/>
        <v>54606</v>
      </c>
      <c r="C418" s="9">
        <f t="shared" si="54"/>
        <v>0</v>
      </c>
      <c r="D418" s="9">
        <f t="shared" si="49"/>
        <v>4275240.6629802724</v>
      </c>
      <c r="E418" s="10">
        <f t="shared" si="50"/>
        <v>0</v>
      </c>
      <c r="F418" s="9">
        <f t="shared" si="51"/>
        <v>0</v>
      </c>
      <c r="G418" s="9">
        <f t="shared" si="52"/>
        <v>0</v>
      </c>
      <c r="H418" s="9">
        <f t="shared" si="55"/>
        <v>0</v>
      </c>
      <c r="I418" s="9">
        <f t="shared" si="53"/>
        <v>0</v>
      </c>
      <c r="J418" s="9">
        <f>SUM($H$18:$H418)</f>
        <v>215042373.53805125</v>
      </c>
    </row>
    <row r="419" spans="1:10">
      <c r="A419" s="12">
        <f>IF(Valores_especificados,A418+1,"")</f>
        <v>402</v>
      </c>
      <c r="B419" s="11">
        <f t="shared" si="48"/>
        <v>54637</v>
      </c>
      <c r="C419" s="9">
        <f t="shared" si="54"/>
        <v>0</v>
      </c>
      <c r="D419" s="9">
        <f t="shared" si="49"/>
        <v>4275240.6629802724</v>
      </c>
      <c r="E419" s="10">
        <f t="shared" si="50"/>
        <v>0</v>
      </c>
      <c r="F419" s="9">
        <f t="shared" si="51"/>
        <v>0</v>
      </c>
      <c r="G419" s="9">
        <f t="shared" si="52"/>
        <v>0</v>
      </c>
      <c r="H419" s="9">
        <f t="shared" si="55"/>
        <v>0</v>
      </c>
      <c r="I419" s="9">
        <f t="shared" si="53"/>
        <v>0</v>
      </c>
      <c r="J419" s="9">
        <f>SUM($H$18:$H419)</f>
        <v>215042373.53805125</v>
      </c>
    </row>
    <row r="420" spans="1:10">
      <c r="A420" s="12">
        <f>IF(Valores_especificados,A419+1,"")</f>
        <v>403</v>
      </c>
      <c r="B420" s="11">
        <f t="shared" si="48"/>
        <v>54668</v>
      </c>
      <c r="C420" s="9">
        <f t="shared" si="54"/>
        <v>0</v>
      </c>
      <c r="D420" s="9">
        <f t="shared" si="49"/>
        <v>4275240.6629802724</v>
      </c>
      <c r="E420" s="10">
        <f t="shared" si="50"/>
        <v>0</v>
      </c>
      <c r="F420" s="9">
        <f t="shared" si="51"/>
        <v>0</v>
      </c>
      <c r="G420" s="9">
        <f t="shared" si="52"/>
        <v>0</v>
      </c>
      <c r="H420" s="9">
        <f t="shared" si="55"/>
        <v>0</v>
      </c>
      <c r="I420" s="9">
        <f t="shared" si="53"/>
        <v>0</v>
      </c>
      <c r="J420" s="9">
        <f>SUM($H$18:$H420)</f>
        <v>215042373.53805125</v>
      </c>
    </row>
    <row r="421" spans="1:10">
      <c r="A421" s="12">
        <f>IF(Valores_especificados,A420+1,"")</f>
        <v>404</v>
      </c>
      <c r="B421" s="11">
        <f t="shared" si="48"/>
        <v>54698</v>
      </c>
      <c r="C421" s="9">
        <f t="shared" si="54"/>
        <v>0</v>
      </c>
      <c r="D421" s="9">
        <f t="shared" si="49"/>
        <v>4275240.6629802724</v>
      </c>
      <c r="E421" s="10">
        <f t="shared" si="50"/>
        <v>0</v>
      </c>
      <c r="F421" s="9">
        <f t="shared" si="51"/>
        <v>0</v>
      </c>
      <c r="G421" s="9">
        <f t="shared" si="52"/>
        <v>0</v>
      </c>
      <c r="H421" s="9">
        <f t="shared" si="55"/>
        <v>0</v>
      </c>
      <c r="I421" s="9">
        <f t="shared" si="53"/>
        <v>0</v>
      </c>
      <c r="J421" s="9">
        <f>SUM($H$18:$H421)</f>
        <v>215042373.53805125</v>
      </c>
    </row>
    <row r="422" spans="1:10">
      <c r="A422" s="12">
        <f>IF(Valores_especificados,A421+1,"")</f>
        <v>405</v>
      </c>
      <c r="B422" s="11">
        <f t="shared" si="48"/>
        <v>54729</v>
      </c>
      <c r="C422" s="9">
        <f t="shared" si="54"/>
        <v>0</v>
      </c>
      <c r="D422" s="9">
        <f t="shared" si="49"/>
        <v>4275240.6629802724</v>
      </c>
      <c r="E422" s="10">
        <f t="shared" si="50"/>
        <v>0</v>
      </c>
      <c r="F422" s="9">
        <f t="shared" si="51"/>
        <v>0</v>
      </c>
      <c r="G422" s="9">
        <f t="shared" si="52"/>
        <v>0</v>
      </c>
      <c r="H422" s="9">
        <f t="shared" si="55"/>
        <v>0</v>
      </c>
      <c r="I422" s="9">
        <f t="shared" si="53"/>
        <v>0</v>
      </c>
      <c r="J422" s="9">
        <f>SUM($H$18:$H422)</f>
        <v>215042373.53805125</v>
      </c>
    </row>
    <row r="423" spans="1:10">
      <c r="A423" s="12">
        <f>IF(Valores_especificados,A422+1,"")</f>
        <v>406</v>
      </c>
      <c r="B423" s="11">
        <f t="shared" si="48"/>
        <v>54759</v>
      </c>
      <c r="C423" s="9">
        <f t="shared" si="54"/>
        <v>0</v>
      </c>
      <c r="D423" s="9">
        <f t="shared" si="49"/>
        <v>4275240.6629802724</v>
      </c>
      <c r="E423" s="10">
        <f t="shared" si="50"/>
        <v>0</v>
      </c>
      <c r="F423" s="9">
        <f t="shared" si="51"/>
        <v>0</v>
      </c>
      <c r="G423" s="9">
        <f t="shared" si="52"/>
        <v>0</v>
      </c>
      <c r="H423" s="9">
        <f t="shared" si="55"/>
        <v>0</v>
      </c>
      <c r="I423" s="9">
        <f t="shared" si="53"/>
        <v>0</v>
      </c>
      <c r="J423" s="9">
        <f>SUM($H$18:$H423)</f>
        <v>215042373.53805125</v>
      </c>
    </row>
    <row r="424" spans="1:10">
      <c r="A424" s="12">
        <f>IF(Valores_especificados,A423+1,"")</f>
        <v>407</v>
      </c>
      <c r="B424" s="11">
        <f t="shared" si="48"/>
        <v>54790</v>
      </c>
      <c r="C424" s="9">
        <f t="shared" si="54"/>
        <v>0</v>
      </c>
      <c r="D424" s="9">
        <f t="shared" si="49"/>
        <v>4275240.6629802724</v>
      </c>
      <c r="E424" s="10">
        <f t="shared" si="50"/>
        <v>0</v>
      </c>
      <c r="F424" s="9">
        <f t="shared" si="51"/>
        <v>0</v>
      </c>
      <c r="G424" s="9">
        <f t="shared" si="52"/>
        <v>0</v>
      </c>
      <c r="H424" s="9">
        <f t="shared" si="55"/>
        <v>0</v>
      </c>
      <c r="I424" s="9">
        <f t="shared" si="53"/>
        <v>0</v>
      </c>
      <c r="J424" s="9">
        <f>SUM($H$18:$H424)</f>
        <v>215042373.53805125</v>
      </c>
    </row>
    <row r="425" spans="1:10">
      <c r="A425" s="12">
        <f>IF(Valores_especificados,A424+1,"")</f>
        <v>408</v>
      </c>
      <c r="B425" s="11">
        <f t="shared" si="48"/>
        <v>54821</v>
      </c>
      <c r="C425" s="9">
        <f t="shared" si="54"/>
        <v>0</v>
      </c>
      <c r="D425" s="9">
        <f t="shared" si="49"/>
        <v>4275240.6629802724</v>
      </c>
      <c r="E425" s="10">
        <f t="shared" si="50"/>
        <v>0</v>
      </c>
      <c r="F425" s="9">
        <f t="shared" si="51"/>
        <v>0</v>
      </c>
      <c r="G425" s="9">
        <f t="shared" si="52"/>
        <v>0</v>
      </c>
      <c r="H425" s="9">
        <f t="shared" si="55"/>
        <v>0</v>
      </c>
      <c r="I425" s="9">
        <f t="shared" si="53"/>
        <v>0</v>
      </c>
      <c r="J425" s="9">
        <f>SUM($H$18:$H425)</f>
        <v>215042373.53805125</v>
      </c>
    </row>
    <row r="426" spans="1:10">
      <c r="A426" s="12">
        <f>IF(Valores_especificados,A425+1,"")</f>
        <v>409</v>
      </c>
      <c r="B426" s="11">
        <f t="shared" si="48"/>
        <v>54849</v>
      </c>
      <c r="C426" s="9">
        <f t="shared" si="54"/>
        <v>0</v>
      </c>
      <c r="D426" s="9">
        <f t="shared" si="49"/>
        <v>4275240.6629802724</v>
      </c>
      <c r="E426" s="10">
        <f t="shared" si="50"/>
        <v>0</v>
      </c>
      <c r="F426" s="9">
        <f t="shared" si="51"/>
        <v>0</v>
      </c>
      <c r="G426" s="9">
        <f t="shared" si="52"/>
        <v>0</v>
      </c>
      <c r="H426" s="9">
        <f t="shared" si="55"/>
        <v>0</v>
      </c>
      <c r="I426" s="9">
        <f t="shared" si="53"/>
        <v>0</v>
      </c>
      <c r="J426" s="9">
        <f>SUM($H$18:$H426)</f>
        <v>215042373.53805125</v>
      </c>
    </row>
    <row r="427" spans="1:10">
      <c r="A427" s="12">
        <f>IF(Valores_especificados,A426+1,"")</f>
        <v>410</v>
      </c>
      <c r="B427" s="11">
        <f t="shared" si="48"/>
        <v>54880</v>
      </c>
      <c r="C427" s="9">
        <f t="shared" si="54"/>
        <v>0</v>
      </c>
      <c r="D427" s="9">
        <f t="shared" si="49"/>
        <v>4275240.6629802724</v>
      </c>
      <c r="E427" s="10">
        <f t="shared" si="50"/>
        <v>0</v>
      </c>
      <c r="F427" s="9">
        <f t="shared" si="51"/>
        <v>0</v>
      </c>
      <c r="G427" s="9">
        <f t="shared" si="52"/>
        <v>0</v>
      </c>
      <c r="H427" s="9">
        <f t="shared" si="55"/>
        <v>0</v>
      </c>
      <c r="I427" s="9">
        <f t="shared" si="53"/>
        <v>0</v>
      </c>
      <c r="J427" s="9">
        <f>SUM($H$18:$H427)</f>
        <v>215042373.53805125</v>
      </c>
    </row>
    <row r="428" spans="1:10">
      <c r="A428" s="12">
        <f>IF(Valores_especificados,A427+1,"")</f>
        <v>411</v>
      </c>
      <c r="B428" s="11">
        <f t="shared" si="48"/>
        <v>54910</v>
      </c>
      <c r="C428" s="9">
        <f t="shared" si="54"/>
        <v>0</v>
      </c>
      <c r="D428" s="9">
        <f t="shared" si="49"/>
        <v>4275240.6629802724</v>
      </c>
      <c r="E428" s="10">
        <f t="shared" si="50"/>
        <v>0</v>
      </c>
      <c r="F428" s="9">
        <f t="shared" si="51"/>
        <v>0</v>
      </c>
      <c r="G428" s="9">
        <f t="shared" si="52"/>
        <v>0</v>
      </c>
      <c r="H428" s="9">
        <f t="shared" si="55"/>
        <v>0</v>
      </c>
      <c r="I428" s="9">
        <f t="shared" si="53"/>
        <v>0</v>
      </c>
      <c r="J428" s="9">
        <f>SUM($H$18:$H428)</f>
        <v>215042373.53805125</v>
      </c>
    </row>
    <row r="429" spans="1:10">
      <c r="A429" s="12">
        <f>IF(Valores_especificados,A428+1,"")</f>
        <v>412</v>
      </c>
      <c r="B429" s="11">
        <f t="shared" si="48"/>
        <v>54941</v>
      </c>
      <c r="C429" s="9">
        <f t="shared" si="54"/>
        <v>0</v>
      </c>
      <c r="D429" s="9">
        <f t="shared" si="49"/>
        <v>4275240.6629802724</v>
      </c>
      <c r="E429" s="10">
        <f t="shared" si="50"/>
        <v>0</v>
      </c>
      <c r="F429" s="9">
        <f t="shared" si="51"/>
        <v>0</v>
      </c>
      <c r="G429" s="9">
        <f t="shared" si="52"/>
        <v>0</v>
      </c>
      <c r="H429" s="9">
        <f t="shared" si="55"/>
        <v>0</v>
      </c>
      <c r="I429" s="9">
        <f t="shared" si="53"/>
        <v>0</v>
      </c>
      <c r="J429" s="9">
        <f>SUM($H$18:$H429)</f>
        <v>215042373.53805125</v>
      </c>
    </row>
    <row r="430" spans="1:10">
      <c r="A430" s="12">
        <f>IF(Valores_especificados,A429+1,"")</f>
        <v>413</v>
      </c>
      <c r="B430" s="11">
        <f t="shared" si="48"/>
        <v>54971</v>
      </c>
      <c r="C430" s="9">
        <f t="shared" si="54"/>
        <v>0</v>
      </c>
      <c r="D430" s="9">
        <f t="shared" si="49"/>
        <v>4275240.6629802724</v>
      </c>
      <c r="E430" s="10">
        <f t="shared" si="50"/>
        <v>0</v>
      </c>
      <c r="F430" s="9">
        <f t="shared" si="51"/>
        <v>0</v>
      </c>
      <c r="G430" s="9">
        <f t="shared" si="52"/>
        <v>0</v>
      </c>
      <c r="H430" s="9">
        <f t="shared" si="55"/>
        <v>0</v>
      </c>
      <c r="I430" s="9">
        <f t="shared" si="53"/>
        <v>0</v>
      </c>
      <c r="J430" s="9">
        <f>SUM($H$18:$H430)</f>
        <v>215042373.53805125</v>
      </c>
    </row>
    <row r="431" spans="1:10">
      <c r="A431" s="12">
        <f>IF(Valores_especificados,A430+1,"")</f>
        <v>414</v>
      </c>
      <c r="B431" s="11">
        <f t="shared" si="48"/>
        <v>55002</v>
      </c>
      <c r="C431" s="9">
        <f t="shared" si="54"/>
        <v>0</v>
      </c>
      <c r="D431" s="9">
        <f t="shared" si="49"/>
        <v>4275240.6629802724</v>
      </c>
      <c r="E431" s="10">
        <f t="shared" si="50"/>
        <v>0</v>
      </c>
      <c r="F431" s="9">
        <f t="shared" si="51"/>
        <v>0</v>
      </c>
      <c r="G431" s="9">
        <f t="shared" si="52"/>
        <v>0</v>
      </c>
      <c r="H431" s="9">
        <f t="shared" si="55"/>
        <v>0</v>
      </c>
      <c r="I431" s="9">
        <f t="shared" si="53"/>
        <v>0</v>
      </c>
      <c r="J431" s="9">
        <f>SUM($H$18:$H431)</f>
        <v>215042373.53805125</v>
      </c>
    </row>
    <row r="432" spans="1:10">
      <c r="A432" s="12">
        <f>IF(Valores_especificados,A431+1,"")</f>
        <v>415</v>
      </c>
      <c r="B432" s="11">
        <f t="shared" si="48"/>
        <v>55033</v>
      </c>
      <c r="C432" s="9">
        <f t="shared" si="54"/>
        <v>0</v>
      </c>
      <c r="D432" s="9">
        <f t="shared" si="49"/>
        <v>4275240.6629802724</v>
      </c>
      <c r="E432" s="10">
        <f t="shared" si="50"/>
        <v>0</v>
      </c>
      <c r="F432" s="9">
        <f t="shared" si="51"/>
        <v>0</v>
      </c>
      <c r="G432" s="9">
        <f t="shared" si="52"/>
        <v>0</v>
      </c>
      <c r="H432" s="9">
        <f t="shared" si="55"/>
        <v>0</v>
      </c>
      <c r="I432" s="9">
        <f t="shared" si="53"/>
        <v>0</v>
      </c>
      <c r="J432" s="9">
        <f>SUM($H$18:$H432)</f>
        <v>215042373.53805125</v>
      </c>
    </row>
    <row r="433" spans="1:10">
      <c r="A433" s="12">
        <f>IF(Valores_especificados,A432+1,"")</f>
        <v>416</v>
      </c>
      <c r="B433" s="11">
        <f t="shared" si="48"/>
        <v>55063</v>
      </c>
      <c r="C433" s="9">
        <f t="shared" si="54"/>
        <v>0</v>
      </c>
      <c r="D433" s="9">
        <f t="shared" si="49"/>
        <v>4275240.6629802724</v>
      </c>
      <c r="E433" s="10">
        <f t="shared" si="50"/>
        <v>0</v>
      </c>
      <c r="F433" s="9">
        <f t="shared" si="51"/>
        <v>0</v>
      </c>
      <c r="G433" s="9">
        <f t="shared" si="52"/>
        <v>0</v>
      </c>
      <c r="H433" s="9">
        <f t="shared" si="55"/>
        <v>0</v>
      </c>
      <c r="I433" s="9">
        <f t="shared" si="53"/>
        <v>0</v>
      </c>
      <c r="J433" s="9">
        <f>SUM($H$18:$H433)</f>
        <v>215042373.53805125</v>
      </c>
    </row>
    <row r="434" spans="1:10">
      <c r="A434" s="12">
        <f>IF(Valores_especificados,A433+1,"")</f>
        <v>417</v>
      </c>
      <c r="B434" s="11">
        <f t="shared" si="48"/>
        <v>55094</v>
      </c>
      <c r="C434" s="9">
        <f t="shared" si="54"/>
        <v>0</v>
      </c>
      <c r="D434" s="9">
        <f t="shared" si="49"/>
        <v>4275240.6629802724</v>
      </c>
      <c r="E434" s="10">
        <f t="shared" si="50"/>
        <v>0</v>
      </c>
      <c r="F434" s="9">
        <f t="shared" si="51"/>
        <v>0</v>
      </c>
      <c r="G434" s="9">
        <f t="shared" si="52"/>
        <v>0</v>
      </c>
      <c r="H434" s="9">
        <f t="shared" si="55"/>
        <v>0</v>
      </c>
      <c r="I434" s="9">
        <f t="shared" si="53"/>
        <v>0</v>
      </c>
      <c r="J434" s="9">
        <f>SUM($H$18:$H434)</f>
        <v>215042373.53805125</v>
      </c>
    </row>
    <row r="435" spans="1:10">
      <c r="A435" s="12">
        <f>IF(Valores_especificados,A434+1,"")</f>
        <v>418</v>
      </c>
      <c r="B435" s="11">
        <f t="shared" si="48"/>
        <v>55124</v>
      </c>
      <c r="C435" s="9">
        <f t="shared" si="54"/>
        <v>0</v>
      </c>
      <c r="D435" s="9">
        <f t="shared" si="49"/>
        <v>4275240.6629802724</v>
      </c>
      <c r="E435" s="10">
        <f t="shared" si="50"/>
        <v>0</v>
      </c>
      <c r="F435" s="9">
        <f t="shared" si="51"/>
        <v>0</v>
      </c>
      <c r="G435" s="9">
        <f t="shared" si="52"/>
        <v>0</v>
      </c>
      <c r="H435" s="9">
        <f t="shared" si="55"/>
        <v>0</v>
      </c>
      <c r="I435" s="9">
        <f t="shared" si="53"/>
        <v>0</v>
      </c>
      <c r="J435" s="9">
        <f>SUM($H$18:$H435)</f>
        <v>215042373.53805125</v>
      </c>
    </row>
    <row r="436" spans="1:10">
      <c r="A436" s="12">
        <f>IF(Valores_especificados,A435+1,"")</f>
        <v>419</v>
      </c>
      <c r="B436" s="11">
        <f t="shared" si="48"/>
        <v>55155</v>
      </c>
      <c r="C436" s="9">
        <f t="shared" si="54"/>
        <v>0</v>
      </c>
      <c r="D436" s="9">
        <f t="shared" si="49"/>
        <v>4275240.6629802724</v>
      </c>
      <c r="E436" s="10">
        <f t="shared" si="50"/>
        <v>0</v>
      </c>
      <c r="F436" s="9">
        <f t="shared" si="51"/>
        <v>0</v>
      </c>
      <c r="G436" s="9">
        <f t="shared" si="52"/>
        <v>0</v>
      </c>
      <c r="H436" s="9">
        <f t="shared" si="55"/>
        <v>0</v>
      </c>
      <c r="I436" s="9">
        <f t="shared" si="53"/>
        <v>0</v>
      </c>
      <c r="J436" s="9">
        <f>SUM($H$18:$H436)</f>
        <v>215042373.53805125</v>
      </c>
    </row>
    <row r="437" spans="1:10">
      <c r="A437" s="12">
        <f>IF(Valores_especificados,A436+1,"")</f>
        <v>420</v>
      </c>
      <c r="B437" s="11">
        <f t="shared" si="48"/>
        <v>55186</v>
      </c>
      <c r="C437" s="9">
        <f t="shared" si="54"/>
        <v>0</v>
      </c>
      <c r="D437" s="9">
        <f t="shared" si="49"/>
        <v>4275240.6629802724</v>
      </c>
      <c r="E437" s="10">
        <f t="shared" si="50"/>
        <v>0</v>
      </c>
      <c r="F437" s="9">
        <f t="shared" si="51"/>
        <v>0</v>
      </c>
      <c r="G437" s="9">
        <f t="shared" si="52"/>
        <v>0</v>
      </c>
      <c r="H437" s="9">
        <f t="shared" si="55"/>
        <v>0</v>
      </c>
      <c r="I437" s="9">
        <f t="shared" si="53"/>
        <v>0</v>
      </c>
      <c r="J437" s="9">
        <f>SUM($H$18:$H437)</f>
        <v>215042373.53805125</v>
      </c>
    </row>
    <row r="438" spans="1:10">
      <c r="A438" s="12">
        <f>IF(Valores_especificados,A437+1,"")</f>
        <v>421</v>
      </c>
      <c r="B438" s="11">
        <f t="shared" si="48"/>
        <v>55214</v>
      </c>
      <c r="C438" s="9">
        <f t="shared" si="54"/>
        <v>0</v>
      </c>
      <c r="D438" s="9">
        <f t="shared" si="49"/>
        <v>4275240.6629802724</v>
      </c>
      <c r="E438" s="10">
        <f t="shared" si="50"/>
        <v>0</v>
      </c>
      <c r="F438" s="9">
        <f t="shared" si="51"/>
        <v>0</v>
      </c>
      <c r="G438" s="9">
        <f t="shared" si="52"/>
        <v>0</v>
      </c>
      <c r="H438" s="9">
        <f t="shared" si="55"/>
        <v>0</v>
      </c>
      <c r="I438" s="9">
        <f t="shared" si="53"/>
        <v>0</v>
      </c>
      <c r="J438" s="9">
        <f>SUM($H$18:$H438)</f>
        <v>215042373.53805125</v>
      </c>
    </row>
    <row r="439" spans="1:10">
      <c r="A439" s="12">
        <f>IF(Valores_especificados,A438+1,"")</f>
        <v>422</v>
      </c>
      <c r="B439" s="11">
        <f t="shared" si="48"/>
        <v>55245</v>
      </c>
      <c r="C439" s="9">
        <f t="shared" si="54"/>
        <v>0</v>
      </c>
      <c r="D439" s="9">
        <f t="shared" si="49"/>
        <v>4275240.6629802724</v>
      </c>
      <c r="E439" s="10">
        <f t="shared" si="50"/>
        <v>0</v>
      </c>
      <c r="F439" s="9">
        <f t="shared" si="51"/>
        <v>0</v>
      </c>
      <c r="G439" s="9">
        <f t="shared" si="52"/>
        <v>0</v>
      </c>
      <c r="H439" s="9">
        <f t="shared" si="55"/>
        <v>0</v>
      </c>
      <c r="I439" s="9">
        <f t="shared" si="53"/>
        <v>0</v>
      </c>
      <c r="J439" s="9">
        <f>SUM($H$18:$H439)</f>
        <v>215042373.53805125</v>
      </c>
    </row>
    <row r="440" spans="1:10">
      <c r="A440" s="12">
        <f>IF(Valores_especificados,A439+1,"")</f>
        <v>423</v>
      </c>
      <c r="B440" s="11">
        <f t="shared" si="48"/>
        <v>55275</v>
      </c>
      <c r="C440" s="9">
        <f t="shared" si="54"/>
        <v>0</v>
      </c>
      <c r="D440" s="9">
        <f t="shared" si="49"/>
        <v>4275240.6629802724</v>
      </c>
      <c r="E440" s="10">
        <f t="shared" si="50"/>
        <v>0</v>
      </c>
      <c r="F440" s="9">
        <f t="shared" si="51"/>
        <v>0</v>
      </c>
      <c r="G440" s="9">
        <f t="shared" si="52"/>
        <v>0</v>
      </c>
      <c r="H440" s="9">
        <f t="shared" si="55"/>
        <v>0</v>
      </c>
      <c r="I440" s="9">
        <f t="shared" si="53"/>
        <v>0</v>
      </c>
      <c r="J440" s="9">
        <f>SUM($H$18:$H440)</f>
        <v>215042373.53805125</v>
      </c>
    </row>
    <row r="441" spans="1:10">
      <c r="A441" s="12">
        <f>IF(Valores_especificados,A440+1,"")</f>
        <v>424</v>
      </c>
      <c r="B441" s="11">
        <f t="shared" si="48"/>
        <v>55306</v>
      </c>
      <c r="C441" s="9">
        <f t="shared" si="54"/>
        <v>0</v>
      </c>
      <c r="D441" s="9">
        <f t="shared" si="49"/>
        <v>4275240.6629802724</v>
      </c>
      <c r="E441" s="10">
        <f t="shared" si="50"/>
        <v>0</v>
      </c>
      <c r="F441" s="9">
        <f t="shared" si="51"/>
        <v>0</v>
      </c>
      <c r="G441" s="9">
        <f t="shared" si="52"/>
        <v>0</v>
      </c>
      <c r="H441" s="9">
        <f t="shared" si="55"/>
        <v>0</v>
      </c>
      <c r="I441" s="9">
        <f t="shared" si="53"/>
        <v>0</v>
      </c>
      <c r="J441" s="9">
        <f>SUM($H$18:$H441)</f>
        <v>215042373.53805125</v>
      </c>
    </row>
    <row r="442" spans="1:10">
      <c r="A442" s="12">
        <f>IF(Valores_especificados,A441+1,"")</f>
        <v>425</v>
      </c>
      <c r="B442" s="11">
        <f t="shared" si="48"/>
        <v>55336</v>
      </c>
      <c r="C442" s="9">
        <f t="shared" si="54"/>
        <v>0</v>
      </c>
      <c r="D442" s="9">
        <f t="shared" si="49"/>
        <v>4275240.6629802724</v>
      </c>
      <c r="E442" s="10">
        <f t="shared" si="50"/>
        <v>0</v>
      </c>
      <c r="F442" s="9">
        <f t="shared" si="51"/>
        <v>0</v>
      </c>
      <c r="G442" s="9">
        <f t="shared" si="52"/>
        <v>0</v>
      </c>
      <c r="H442" s="9">
        <f t="shared" si="55"/>
        <v>0</v>
      </c>
      <c r="I442" s="9">
        <f t="shared" si="53"/>
        <v>0</v>
      </c>
      <c r="J442" s="9">
        <f>SUM($H$18:$H442)</f>
        <v>215042373.53805125</v>
      </c>
    </row>
    <row r="443" spans="1:10">
      <c r="A443" s="12">
        <f>IF(Valores_especificados,A442+1,"")</f>
        <v>426</v>
      </c>
      <c r="B443" s="11">
        <f t="shared" si="48"/>
        <v>55367</v>
      </c>
      <c r="C443" s="9">
        <f t="shared" si="54"/>
        <v>0</v>
      </c>
      <c r="D443" s="9">
        <f t="shared" si="49"/>
        <v>4275240.6629802724</v>
      </c>
      <c r="E443" s="10">
        <f t="shared" si="50"/>
        <v>0</v>
      </c>
      <c r="F443" s="9">
        <f t="shared" si="51"/>
        <v>0</v>
      </c>
      <c r="G443" s="9">
        <f t="shared" si="52"/>
        <v>0</v>
      </c>
      <c r="H443" s="9">
        <f t="shared" si="55"/>
        <v>0</v>
      </c>
      <c r="I443" s="9">
        <f t="shared" si="53"/>
        <v>0</v>
      </c>
      <c r="J443" s="9">
        <f>SUM($H$18:$H443)</f>
        <v>215042373.53805125</v>
      </c>
    </row>
    <row r="444" spans="1:10">
      <c r="A444" s="12">
        <f>IF(Valores_especificados,A443+1,"")</f>
        <v>427</v>
      </c>
      <c r="B444" s="11">
        <f t="shared" si="48"/>
        <v>55398</v>
      </c>
      <c r="C444" s="9">
        <f t="shared" si="54"/>
        <v>0</v>
      </c>
      <c r="D444" s="9">
        <f t="shared" si="49"/>
        <v>4275240.6629802724</v>
      </c>
      <c r="E444" s="10">
        <f t="shared" si="50"/>
        <v>0</v>
      </c>
      <c r="F444" s="9">
        <f t="shared" si="51"/>
        <v>0</v>
      </c>
      <c r="G444" s="9">
        <f t="shared" si="52"/>
        <v>0</v>
      </c>
      <c r="H444" s="9">
        <f t="shared" si="55"/>
        <v>0</v>
      </c>
      <c r="I444" s="9">
        <f t="shared" si="53"/>
        <v>0</v>
      </c>
      <c r="J444" s="9">
        <f>SUM($H$18:$H444)</f>
        <v>215042373.53805125</v>
      </c>
    </row>
    <row r="445" spans="1:10">
      <c r="A445" s="12">
        <f>IF(Valores_especificados,A444+1,"")</f>
        <v>428</v>
      </c>
      <c r="B445" s="11">
        <f t="shared" si="48"/>
        <v>55428</v>
      </c>
      <c r="C445" s="9">
        <f t="shared" si="54"/>
        <v>0</v>
      </c>
      <c r="D445" s="9">
        <f t="shared" si="49"/>
        <v>4275240.6629802724</v>
      </c>
      <c r="E445" s="10">
        <f t="shared" si="50"/>
        <v>0</v>
      </c>
      <c r="F445" s="9">
        <f t="shared" si="51"/>
        <v>0</v>
      </c>
      <c r="G445" s="9">
        <f t="shared" si="52"/>
        <v>0</v>
      </c>
      <c r="H445" s="9">
        <f t="shared" si="55"/>
        <v>0</v>
      </c>
      <c r="I445" s="9">
        <f t="shared" si="53"/>
        <v>0</v>
      </c>
      <c r="J445" s="9">
        <f>SUM($H$18:$H445)</f>
        <v>215042373.53805125</v>
      </c>
    </row>
    <row r="446" spans="1:10">
      <c r="A446" s="12">
        <f>IF(Valores_especificados,A445+1,"")</f>
        <v>429</v>
      </c>
      <c r="B446" s="11">
        <f t="shared" si="48"/>
        <v>55459</v>
      </c>
      <c r="C446" s="9">
        <f t="shared" si="54"/>
        <v>0</v>
      </c>
      <c r="D446" s="9">
        <f t="shared" si="49"/>
        <v>4275240.6629802724</v>
      </c>
      <c r="E446" s="10">
        <f t="shared" si="50"/>
        <v>0</v>
      </c>
      <c r="F446" s="9">
        <f t="shared" si="51"/>
        <v>0</v>
      </c>
      <c r="G446" s="9">
        <f t="shared" si="52"/>
        <v>0</v>
      </c>
      <c r="H446" s="9">
        <f t="shared" si="55"/>
        <v>0</v>
      </c>
      <c r="I446" s="9">
        <f t="shared" si="53"/>
        <v>0</v>
      </c>
      <c r="J446" s="9">
        <f>SUM($H$18:$H446)</f>
        <v>215042373.53805125</v>
      </c>
    </row>
    <row r="447" spans="1:10">
      <c r="A447" s="12">
        <f>IF(Valores_especificados,A446+1,"")</f>
        <v>430</v>
      </c>
      <c r="B447" s="11">
        <f t="shared" si="48"/>
        <v>55489</v>
      </c>
      <c r="C447" s="9">
        <f t="shared" si="54"/>
        <v>0</v>
      </c>
      <c r="D447" s="9">
        <f t="shared" si="49"/>
        <v>4275240.6629802724</v>
      </c>
      <c r="E447" s="10">
        <f t="shared" si="50"/>
        <v>0</v>
      </c>
      <c r="F447" s="9">
        <f t="shared" si="51"/>
        <v>0</v>
      </c>
      <c r="G447" s="9">
        <f t="shared" si="52"/>
        <v>0</v>
      </c>
      <c r="H447" s="9">
        <f t="shared" si="55"/>
        <v>0</v>
      </c>
      <c r="I447" s="9">
        <f t="shared" si="53"/>
        <v>0</v>
      </c>
      <c r="J447" s="9">
        <f>SUM($H$18:$H447)</f>
        <v>215042373.53805125</v>
      </c>
    </row>
    <row r="448" spans="1:10">
      <c r="A448" s="12">
        <f>IF(Valores_especificados,A447+1,"")</f>
        <v>431</v>
      </c>
      <c r="B448" s="11">
        <f t="shared" si="48"/>
        <v>55520</v>
      </c>
      <c r="C448" s="9">
        <f t="shared" si="54"/>
        <v>0</v>
      </c>
      <c r="D448" s="9">
        <f t="shared" si="49"/>
        <v>4275240.6629802724</v>
      </c>
      <c r="E448" s="10">
        <f t="shared" si="50"/>
        <v>0</v>
      </c>
      <c r="F448" s="9">
        <f t="shared" si="51"/>
        <v>0</v>
      </c>
      <c r="G448" s="9">
        <f t="shared" si="52"/>
        <v>0</v>
      </c>
      <c r="H448" s="9">
        <f t="shared" si="55"/>
        <v>0</v>
      </c>
      <c r="I448" s="9">
        <f t="shared" si="53"/>
        <v>0</v>
      </c>
      <c r="J448" s="9">
        <f>SUM($H$18:$H448)</f>
        <v>215042373.53805125</v>
      </c>
    </row>
    <row r="449" spans="1:10">
      <c r="A449" s="12">
        <f>IF(Valores_especificados,A448+1,"")</f>
        <v>432</v>
      </c>
      <c r="B449" s="11">
        <f t="shared" si="48"/>
        <v>55551</v>
      </c>
      <c r="C449" s="9">
        <f t="shared" si="54"/>
        <v>0</v>
      </c>
      <c r="D449" s="9">
        <f t="shared" si="49"/>
        <v>4275240.6629802724</v>
      </c>
      <c r="E449" s="10">
        <f t="shared" si="50"/>
        <v>0</v>
      </c>
      <c r="F449" s="9">
        <f t="shared" si="51"/>
        <v>0</v>
      </c>
      <c r="G449" s="9">
        <f t="shared" si="52"/>
        <v>0</v>
      </c>
      <c r="H449" s="9">
        <f t="shared" si="55"/>
        <v>0</v>
      </c>
      <c r="I449" s="9">
        <f t="shared" si="53"/>
        <v>0</v>
      </c>
      <c r="J449" s="9">
        <f>SUM($H$18:$H449)</f>
        <v>215042373.53805125</v>
      </c>
    </row>
    <row r="450" spans="1:10">
      <c r="A450" s="12">
        <f>IF(Valores_especificados,A449+1,"")</f>
        <v>433</v>
      </c>
      <c r="B450" s="11">
        <f t="shared" si="48"/>
        <v>55580</v>
      </c>
      <c r="C450" s="9">
        <f t="shared" si="54"/>
        <v>0</v>
      </c>
      <c r="D450" s="9">
        <f t="shared" si="49"/>
        <v>4275240.6629802724</v>
      </c>
      <c r="E450" s="10">
        <f t="shared" si="50"/>
        <v>0</v>
      </c>
      <c r="F450" s="9">
        <f t="shared" si="51"/>
        <v>0</v>
      </c>
      <c r="G450" s="9">
        <f t="shared" si="52"/>
        <v>0</v>
      </c>
      <c r="H450" s="9">
        <f t="shared" si="55"/>
        <v>0</v>
      </c>
      <c r="I450" s="9">
        <f t="shared" si="53"/>
        <v>0</v>
      </c>
      <c r="J450" s="9">
        <f>SUM($H$18:$H450)</f>
        <v>215042373.53805125</v>
      </c>
    </row>
    <row r="451" spans="1:10">
      <c r="A451" s="12">
        <f>IF(Valores_especificados,A450+1,"")</f>
        <v>434</v>
      </c>
      <c r="B451" s="11">
        <f t="shared" si="48"/>
        <v>55611</v>
      </c>
      <c r="C451" s="9">
        <f t="shared" si="54"/>
        <v>0</v>
      </c>
      <c r="D451" s="9">
        <f t="shared" si="49"/>
        <v>4275240.6629802724</v>
      </c>
      <c r="E451" s="10">
        <f t="shared" si="50"/>
        <v>0</v>
      </c>
      <c r="F451" s="9">
        <f t="shared" si="51"/>
        <v>0</v>
      </c>
      <c r="G451" s="9">
        <f t="shared" si="52"/>
        <v>0</v>
      </c>
      <c r="H451" s="9">
        <f t="shared" si="55"/>
        <v>0</v>
      </c>
      <c r="I451" s="9">
        <f t="shared" si="53"/>
        <v>0</v>
      </c>
      <c r="J451" s="9">
        <f>SUM($H$18:$H451)</f>
        <v>215042373.53805125</v>
      </c>
    </row>
    <row r="452" spans="1:10">
      <c r="A452" s="12">
        <f>IF(Valores_especificados,A451+1,"")</f>
        <v>435</v>
      </c>
      <c r="B452" s="11">
        <f t="shared" si="48"/>
        <v>55641</v>
      </c>
      <c r="C452" s="9">
        <f t="shared" si="54"/>
        <v>0</v>
      </c>
      <c r="D452" s="9">
        <f t="shared" si="49"/>
        <v>4275240.6629802724</v>
      </c>
      <c r="E452" s="10">
        <f t="shared" si="50"/>
        <v>0</v>
      </c>
      <c r="F452" s="9">
        <f t="shared" si="51"/>
        <v>0</v>
      </c>
      <c r="G452" s="9">
        <f t="shared" si="52"/>
        <v>0</v>
      </c>
      <c r="H452" s="9">
        <f t="shared" si="55"/>
        <v>0</v>
      </c>
      <c r="I452" s="9">
        <f t="shared" si="53"/>
        <v>0</v>
      </c>
      <c r="J452" s="9">
        <f>SUM($H$18:$H452)</f>
        <v>215042373.53805125</v>
      </c>
    </row>
    <row r="453" spans="1:10">
      <c r="A453" s="12">
        <f>IF(Valores_especificados,A452+1,"")</f>
        <v>436</v>
      </c>
      <c r="B453" s="11">
        <f t="shared" si="48"/>
        <v>55672</v>
      </c>
      <c r="C453" s="9">
        <f t="shared" si="54"/>
        <v>0</v>
      </c>
      <c r="D453" s="9">
        <f t="shared" si="49"/>
        <v>4275240.6629802724</v>
      </c>
      <c r="E453" s="10">
        <f t="shared" si="50"/>
        <v>0</v>
      </c>
      <c r="F453" s="9">
        <f t="shared" si="51"/>
        <v>0</v>
      </c>
      <c r="G453" s="9">
        <f t="shared" si="52"/>
        <v>0</v>
      </c>
      <c r="H453" s="9">
        <f t="shared" si="55"/>
        <v>0</v>
      </c>
      <c r="I453" s="9">
        <f t="shared" si="53"/>
        <v>0</v>
      </c>
      <c r="J453" s="9">
        <f>SUM($H$18:$H453)</f>
        <v>215042373.53805125</v>
      </c>
    </row>
    <row r="454" spans="1:10">
      <c r="A454" s="12">
        <f>IF(Valores_especificados,A453+1,"")</f>
        <v>437</v>
      </c>
      <c r="B454" s="11">
        <f t="shared" si="48"/>
        <v>55702</v>
      </c>
      <c r="C454" s="9">
        <f t="shared" si="54"/>
        <v>0</v>
      </c>
      <c r="D454" s="9">
        <f t="shared" si="49"/>
        <v>4275240.6629802724</v>
      </c>
      <c r="E454" s="10">
        <f t="shared" si="50"/>
        <v>0</v>
      </c>
      <c r="F454" s="9">
        <f t="shared" si="51"/>
        <v>0</v>
      </c>
      <c r="G454" s="9">
        <f t="shared" si="52"/>
        <v>0</v>
      </c>
      <c r="H454" s="9">
        <f t="shared" si="55"/>
        <v>0</v>
      </c>
      <c r="I454" s="9">
        <f t="shared" si="53"/>
        <v>0</v>
      </c>
      <c r="J454" s="9">
        <f>SUM($H$18:$H454)</f>
        <v>215042373.53805125</v>
      </c>
    </row>
    <row r="455" spans="1:10">
      <c r="A455" s="12">
        <f>IF(Valores_especificados,A454+1,"")</f>
        <v>438</v>
      </c>
      <c r="B455" s="11">
        <f t="shared" si="48"/>
        <v>55733</v>
      </c>
      <c r="C455" s="9">
        <f t="shared" si="54"/>
        <v>0</v>
      </c>
      <c r="D455" s="9">
        <f t="shared" si="49"/>
        <v>4275240.6629802724</v>
      </c>
      <c r="E455" s="10">
        <f t="shared" si="50"/>
        <v>0</v>
      </c>
      <c r="F455" s="9">
        <f t="shared" si="51"/>
        <v>0</v>
      </c>
      <c r="G455" s="9">
        <f t="shared" si="52"/>
        <v>0</v>
      </c>
      <c r="H455" s="9">
        <f t="shared" si="55"/>
        <v>0</v>
      </c>
      <c r="I455" s="9">
        <f t="shared" si="53"/>
        <v>0</v>
      </c>
      <c r="J455" s="9">
        <f>SUM($H$18:$H455)</f>
        <v>215042373.53805125</v>
      </c>
    </row>
    <row r="456" spans="1:10">
      <c r="A456" s="12">
        <f>IF(Valores_especificados,A455+1,"")</f>
        <v>439</v>
      </c>
      <c r="B456" s="11">
        <f t="shared" si="48"/>
        <v>55764</v>
      </c>
      <c r="C456" s="9">
        <f t="shared" si="54"/>
        <v>0</v>
      </c>
      <c r="D456" s="9">
        <f t="shared" si="49"/>
        <v>4275240.6629802724</v>
      </c>
      <c r="E456" s="10">
        <f t="shared" si="50"/>
        <v>0</v>
      </c>
      <c r="F456" s="9">
        <f t="shared" si="51"/>
        <v>0</v>
      </c>
      <c r="G456" s="9">
        <f t="shared" si="52"/>
        <v>0</v>
      </c>
      <c r="H456" s="9">
        <f t="shared" si="55"/>
        <v>0</v>
      </c>
      <c r="I456" s="9">
        <f t="shared" si="53"/>
        <v>0</v>
      </c>
      <c r="J456" s="9">
        <f>SUM($H$18:$H456)</f>
        <v>215042373.53805125</v>
      </c>
    </row>
    <row r="457" spans="1:10">
      <c r="A457" s="12">
        <f>IF(Valores_especificados,A456+1,"")</f>
        <v>440</v>
      </c>
      <c r="B457" s="11">
        <f t="shared" si="48"/>
        <v>55794</v>
      </c>
      <c r="C457" s="9">
        <f t="shared" si="54"/>
        <v>0</v>
      </c>
      <c r="D457" s="9">
        <f t="shared" si="49"/>
        <v>4275240.6629802724</v>
      </c>
      <c r="E457" s="10">
        <f t="shared" si="50"/>
        <v>0</v>
      </c>
      <c r="F457" s="9">
        <f t="shared" si="51"/>
        <v>0</v>
      </c>
      <c r="G457" s="9">
        <f t="shared" si="52"/>
        <v>0</v>
      </c>
      <c r="H457" s="9">
        <f t="shared" si="55"/>
        <v>0</v>
      </c>
      <c r="I457" s="9">
        <f t="shared" si="53"/>
        <v>0</v>
      </c>
      <c r="J457" s="9">
        <f>SUM($H$18:$H457)</f>
        <v>215042373.53805125</v>
      </c>
    </row>
    <row r="458" spans="1:10">
      <c r="A458" s="12">
        <f>IF(Valores_especificados,A457+1,"")</f>
        <v>441</v>
      </c>
      <c r="B458" s="11">
        <f t="shared" si="48"/>
        <v>55825</v>
      </c>
      <c r="C458" s="9">
        <f t="shared" si="54"/>
        <v>0</v>
      </c>
      <c r="D458" s="9">
        <f t="shared" si="49"/>
        <v>4275240.6629802724</v>
      </c>
      <c r="E458" s="10">
        <f t="shared" si="50"/>
        <v>0</v>
      </c>
      <c r="F458" s="9">
        <f t="shared" si="51"/>
        <v>0</v>
      </c>
      <c r="G458" s="9">
        <f t="shared" si="52"/>
        <v>0</v>
      </c>
      <c r="H458" s="9">
        <f t="shared" si="55"/>
        <v>0</v>
      </c>
      <c r="I458" s="9">
        <f t="shared" si="53"/>
        <v>0</v>
      </c>
      <c r="J458" s="9">
        <f>SUM($H$18:$H458)</f>
        <v>215042373.53805125</v>
      </c>
    </row>
    <row r="459" spans="1:10">
      <c r="A459" s="12">
        <f>IF(Valores_especificados,A458+1,"")</f>
        <v>442</v>
      </c>
      <c r="B459" s="11">
        <f t="shared" si="48"/>
        <v>55855</v>
      </c>
      <c r="C459" s="9">
        <f t="shared" si="54"/>
        <v>0</v>
      </c>
      <c r="D459" s="9">
        <f t="shared" si="49"/>
        <v>4275240.6629802724</v>
      </c>
      <c r="E459" s="10">
        <f t="shared" si="50"/>
        <v>0</v>
      </c>
      <c r="F459" s="9">
        <f t="shared" si="51"/>
        <v>0</v>
      </c>
      <c r="G459" s="9">
        <f t="shared" si="52"/>
        <v>0</v>
      </c>
      <c r="H459" s="9">
        <f t="shared" si="55"/>
        <v>0</v>
      </c>
      <c r="I459" s="9">
        <f t="shared" si="53"/>
        <v>0</v>
      </c>
      <c r="J459" s="9">
        <f>SUM($H$18:$H459)</f>
        <v>215042373.53805125</v>
      </c>
    </row>
    <row r="460" spans="1:10">
      <c r="A460" s="12">
        <f>IF(Valores_especificados,A459+1,"")</f>
        <v>443</v>
      </c>
      <c r="B460" s="11">
        <f t="shared" si="48"/>
        <v>55886</v>
      </c>
      <c r="C460" s="9">
        <f t="shared" si="54"/>
        <v>0</v>
      </c>
      <c r="D460" s="9">
        <f t="shared" si="49"/>
        <v>4275240.6629802724</v>
      </c>
      <c r="E460" s="10">
        <f t="shared" si="50"/>
        <v>0</v>
      </c>
      <c r="F460" s="9">
        <f t="shared" si="51"/>
        <v>0</v>
      </c>
      <c r="G460" s="9">
        <f t="shared" si="52"/>
        <v>0</v>
      </c>
      <c r="H460" s="9">
        <f t="shared" si="55"/>
        <v>0</v>
      </c>
      <c r="I460" s="9">
        <f t="shared" si="53"/>
        <v>0</v>
      </c>
      <c r="J460" s="9">
        <f>SUM($H$18:$H460)</f>
        <v>215042373.53805125</v>
      </c>
    </row>
    <row r="461" spans="1:10">
      <c r="A461" s="12">
        <f>IF(Valores_especificados,A460+1,"")</f>
        <v>444</v>
      </c>
      <c r="B461" s="11">
        <f t="shared" si="48"/>
        <v>55917</v>
      </c>
      <c r="C461" s="9">
        <f t="shared" si="54"/>
        <v>0</v>
      </c>
      <c r="D461" s="9">
        <f t="shared" si="49"/>
        <v>4275240.6629802724</v>
      </c>
      <c r="E461" s="10">
        <f t="shared" si="50"/>
        <v>0</v>
      </c>
      <c r="F461" s="9">
        <f t="shared" si="51"/>
        <v>0</v>
      </c>
      <c r="G461" s="9">
        <f t="shared" si="52"/>
        <v>0</v>
      </c>
      <c r="H461" s="9">
        <f t="shared" si="55"/>
        <v>0</v>
      </c>
      <c r="I461" s="9">
        <f t="shared" si="53"/>
        <v>0</v>
      </c>
      <c r="J461" s="9">
        <f>SUM($H$18:$H461)</f>
        <v>215042373.53805125</v>
      </c>
    </row>
    <row r="462" spans="1:10">
      <c r="A462" s="12">
        <f>IF(Valores_especificados,A461+1,"")</f>
        <v>445</v>
      </c>
      <c r="B462" s="11">
        <f t="shared" si="48"/>
        <v>55945</v>
      </c>
      <c r="C462" s="9">
        <f t="shared" si="54"/>
        <v>0</v>
      </c>
      <c r="D462" s="9">
        <f t="shared" si="49"/>
        <v>4275240.6629802724</v>
      </c>
      <c r="E462" s="10">
        <f t="shared" si="50"/>
        <v>0</v>
      </c>
      <c r="F462" s="9">
        <f t="shared" si="51"/>
        <v>0</v>
      </c>
      <c r="G462" s="9">
        <f t="shared" si="52"/>
        <v>0</v>
      </c>
      <c r="H462" s="9">
        <f t="shared" si="55"/>
        <v>0</v>
      </c>
      <c r="I462" s="9">
        <f t="shared" si="53"/>
        <v>0</v>
      </c>
      <c r="J462" s="9">
        <f>SUM($H$18:$H462)</f>
        <v>215042373.53805125</v>
      </c>
    </row>
    <row r="463" spans="1:10">
      <c r="A463" s="12">
        <f>IF(Valores_especificados,A462+1,"")</f>
        <v>446</v>
      </c>
      <c r="B463" s="11">
        <f t="shared" si="48"/>
        <v>55976</v>
      </c>
      <c r="C463" s="9">
        <f t="shared" si="54"/>
        <v>0</v>
      </c>
      <c r="D463" s="9">
        <f t="shared" si="49"/>
        <v>4275240.6629802724</v>
      </c>
      <c r="E463" s="10">
        <f t="shared" si="50"/>
        <v>0</v>
      </c>
      <c r="F463" s="9">
        <f t="shared" si="51"/>
        <v>0</v>
      </c>
      <c r="G463" s="9">
        <f t="shared" si="52"/>
        <v>0</v>
      </c>
      <c r="H463" s="9">
        <f t="shared" si="55"/>
        <v>0</v>
      </c>
      <c r="I463" s="9">
        <f t="shared" si="53"/>
        <v>0</v>
      </c>
      <c r="J463" s="9">
        <f>SUM($H$18:$H463)</f>
        <v>215042373.53805125</v>
      </c>
    </row>
    <row r="464" spans="1:10">
      <c r="A464" s="12">
        <f>IF(Valores_especificados,A463+1,"")</f>
        <v>447</v>
      </c>
      <c r="B464" s="11">
        <f t="shared" si="48"/>
        <v>56006</v>
      </c>
      <c r="C464" s="9">
        <f t="shared" si="54"/>
        <v>0</v>
      </c>
      <c r="D464" s="9">
        <f t="shared" si="49"/>
        <v>4275240.6629802724</v>
      </c>
      <c r="E464" s="10">
        <f t="shared" si="50"/>
        <v>0</v>
      </c>
      <c r="F464" s="9">
        <f t="shared" si="51"/>
        <v>0</v>
      </c>
      <c r="G464" s="9">
        <f t="shared" si="52"/>
        <v>0</v>
      </c>
      <c r="H464" s="9">
        <f t="shared" si="55"/>
        <v>0</v>
      </c>
      <c r="I464" s="9">
        <f t="shared" si="53"/>
        <v>0</v>
      </c>
      <c r="J464" s="9">
        <f>SUM($H$18:$H464)</f>
        <v>215042373.53805125</v>
      </c>
    </row>
    <row r="465" spans="1:10">
      <c r="A465" s="12">
        <f>IF(Valores_especificados,A464+1,"")</f>
        <v>448</v>
      </c>
      <c r="B465" s="11">
        <f t="shared" si="48"/>
        <v>56037</v>
      </c>
      <c r="C465" s="9">
        <f t="shared" si="54"/>
        <v>0</v>
      </c>
      <c r="D465" s="9">
        <f t="shared" si="49"/>
        <v>4275240.6629802724</v>
      </c>
      <c r="E465" s="10">
        <f t="shared" si="50"/>
        <v>0</v>
      </c>
      <c r="F465" s="9">
        <f t="shared" si="51"/>
        <v>0</v>
      </c>
      <c r="G465" s="9">
        <f t="shared" si="52"/>
        <v>0</v>
      </c>
      <c r="H465" s="9">
        <f t="shared" si="55"/>
        <v>0</v>
      </c>
      <c r="I465" s="9">
        <f t="shared" si="53"/>
        <v>0</v>
      </c>
      <c r="J465" s="9">
        <f>SUM($H$18:$H465)</f>
        <v>215042373.53805125</v>
      </c>
    </row>
    <row r="466" spans="1:10">
      <c r="A466" s="12">
        <f>IF(Valores_especificados,A465+1,"")</f>
        <v>449</v>
      </c>
      <c r="B466" s="11">
        <f t="shared" ref="B466:B497" si="56">IF(Núm_de_pago&lt;&gt;"",DATE(YEAR(Inicio_prestamo),MONTH(Inicio_prestamo)+(Núm_de_pago)*12/Núm_pagos_al_año,DAY(Inicio_prestamo)),"")</f>
        <v>56067</v>
      </c>
      <c r="C466" s="9">
        <f t="shared" si="54"/>
        <v>0</v>
      </c>
      <c r="D466" s="9">
        <f t="shared" ref="D466:D497" si="57">IF(Núm_de_pago&lt;&gt;"",Pago_mensual_programado,"")</f>
        <v>4275240.6629802724</v>
      </c>
      <c r="E466" s="10">
        <f t="shared" ref="E466:E497" si="58">IF(AND(Núm_de_pago&lt;&gt;"",Pago_progr+Pagos_adicionales_programados&lt;Saldo_inicial),Pagos_adicionales_programados,IF(AND(Núm_de_pago&lt;&gt;"",Saldo_inicial-Pago_progr&gt;0),Saldo_inicial-Pago_progr,IF(Núm_de_pago&lt;&gt;"",0,"")))</f>
        <v>0</v>
      </c>
      <c r="F466" s="9">
        <f t="shared" ref="F466:F497" si="59">IF(AND(Núm_de_pago&lt;&gt;"",Pago_progr+Pago_adicional&lt;Saldo_inicial),Pago_progr+Pago_adicional,IF(Núm_de_pago&lt;&gt;"",Saldo_inicial,""))</f>
        <v>0</v>
      </c>
      <c r="G466" s="9">
        <f t="shared" ref="G466:G497" si="60">IF(Núm_de_pago&lt;&gt;"",Pago_total-Int,"")</f>
        <v>0</v>
      </c>
      <c r="H466" s="9">
        <f t="shared" si="55"/>
        <v>0</v>
      </c>
      <c r="I466" s="9">
        <f t="shared" ref="I466:I497" si="61">IF(AND(Núm_de_pago&lt;&gt;"",Pago_progr+Pago_adicional&lt;Saldo_inicial),Saldo_inicial-Capital,IF(Núm_de_pago&lt;&gt;"",0,""))</f>
        <v>0</v>
      </c>
      <c r="J466" s="9">
        <f>SUM($H$18:$H466)</f>
        <v>215042373.53805125</v>
      </c>
    </row>
    <row r="467" spans="1:10">
      <c r="A467" s="12">
        <f>IF(Valores_especificados,A466+1,"")</f>
        <v>450</v>
      </c>
      <c r="B467" s="11">
        <f t="shared" si="56"/>
        <v>56098</v>
      </c>
      <c r="C467" s="9">
        <f t="shared" ref="C467:C497" si="62">IF(Núm_de_pago&lt;&gt;"",I466,"")</f>
        <v>0</v>
      </c>
      <c r="D467" s="9">
        <f t="shared" si="57"/>
        <v>4275240.6629802724</v>
      </c>
      <c r="E467" s="10">
        <f t="shared" si="58"/>
        <v>0</v>
      </c>
      <c r="F467" s="9">
        <f t="shared" si="59"/>
        <v>0</v>
      </c>
      <c r="G467" s="9">
        <f t="shared" si="60"/>
        <v>0</v>
      </c>
      <c r="H467" s="9">
        <f t="shared" ref="H467:H497" si="63">IF(Núm_de_pago&lt;&gt;"",Saldo_inicial*Tasa_de_interés/Núm_pagos_al_año,"")</f>
        <v>0</v>
      </c>
      <c r="I467" s="9">
        <f t="shared" si="61"/>
        <v>0</v>
      </c>
      <c r="J467" s="9">
        <f>SUM($H$18:$H467)</f>
        <v>215042373.53805125</v>
      </c>
    </row>
    <row r="468" spans="1:10">
      <c r="A468" s="12">
        <f>IF(Valores_especificados,A467+1,"")</f>
        <v>451</v>
      </c>
      <c r="B468" s="11">
        <f t="shared" si="56"/>
        <v>56129</v>
      </c>
      <c r="C468" s="9">
        <f t="shared" si="62"/>
        <v>0</v>
      </c>
      <c r="D468" s="9">
        <f t="shared" si="57"/>
        <v>4275240.6629802724</v>
      </c>
      <c r="E468" s="10">
        <f t="shared" si="58"/>
        <v>0</v>
      </c>
      <c r="F468" s="9">
        <f t="shared" si="59"/>
        <v>0</v>
      </c>
      <c r="G468" s="9">
        <f t="shared" si="60"/>
        <v>0</v>
      </c>
      <c r="H468" s="9">
        <f t="shared" si="63"/>
        <v>0</v>
      </c>
      <c r="I468" s="9">
        <f t="shared" si="61"/>
        <v>0</v>
      </c>
      <c r="J468" s="9">
        <f>SUM($H$18:$H468)</f>
        <v>215042373.53805125</v>
      </c>
    </row>
    <row r="469" spans="1:10">
      <c r="A469" s="12">
        <f>IF(Valores_especificados,A468+1,"")</f>
        <v>452</v>
      </c>
      <c r="B469" s="11">
        <f t="shared" si="56"/>
        <v>56159</v>
      </c>
      <c r="C469" s="9">
        <f t="shared" si="62"/>
        <v>0</v>
      </c>
      <c r="D469" s="9">
        <f t="shared" si="57"/>
        <v>4275240.6629802724</v>
      </c>
      <c r="E469" s="10">
        <f t="shared" si="58"/>
        <v>0</v>
      </c>
      <c r="F469" s="9">
        <f t="shared" si="59"/>
        <v>0</v>
      </c>
      <c r="G469" s="9">
        <f t="shared" si="60"/>
        <v>0</v>
      </c>
      <c r="H469" s="9">
        <f t="shared" si="63"/>
        <v>0</v>
      </c>
      <c r="I469" s="9">
        <f t="shared" si="61"/>
        <v>0</v>
      </c>
      <c r="J469" s="9">
        <f>SUM($H$18:$H469)</f>
        <v>215042373.53805125</v>
      </c>
    </row>
    <row r="470" spans="1:10">
      <c r="A470" s="12">
        <f>IF(Valores_especificados,A469+1,"")</f>
        <v>453</v>
      </c>
      <c r="B470" s="11">
        <f t="shared" si="56"/>
        <v>56190</v>
      </c>
      <c r="C470" s="9">
        <f t="shared" si="62"/>
        <v>0</v>
      </c>
      <c r="D470" s="9">
        <f t="shared" si="57"/>
        <v>4275240.6629802724</v>
      </c>
      <c r="E470" s="10">
        <f t="shared" si="58"/>
        <v>0</v>
      </c>
      <c r="F470" s="9">
        <f t="shared" si="59"/>
        <v>0</v>
      </c>
      <c r="G470" s="9">
        <f t="shared" si="60"/>
        <v>0</v>
      </c>
      <c r="H470" s="9">
        <f t="shared" si="63"/>
        <v>0</v>
      </c>
      <c r="I470" s="9">
        <f t="shared" si="61"/>
        <v>0</v>
      </c>
      <c r="J470" s="9">
        <f>SUM($H$18:$H470)</f>
        <v>215042373.53805125</v>
      </c>
    </row>
    <row r="471" spans="1:10">
      <c r="A471" s="12">
        <f>IF(Valores_especificados,A470+1,"")</f>
        <v>454</v>
      </c>
      <c r="B471" s="11">
        <f t="shared" si="56"/>
        <v>56220</v>
      </c>
      <c r="C471" s="9">
        <f t="shared" si="62"/>
        <v>0</v>
      </c>
      <c r="D471" s="9">
        <f t="shared" si="57"/>
        <v>4275240.6629802724</v>
      </c>
      <c r="E471" s="10">
        <f t="shared" si="58"/>
        <v>0</v>
      </c>
      <c r="F471" s="9">
        <f t="shared" si="59"/>
        <v>0</v>
      </c>
      <c r="G471" s="9">
        <f t="shared" si="60"/>
        <v>0</v>
      </c>
      <c r="H471" s="9">
        <f t="shared" si="63"/>
        <v>0</v>
      </c>
      <c r="I471" s="9">
        <f t="shared" si="61"/>
        <v>0</v>
      </c>
      <c r="J471" s="9">
        <f>SUM($H$18:$H471)</f>
        <v>215042373.53805125</v>
      </c>
    </row>
    <row r="472" spans="1:10">
      <c r="A472" s="12">
        <f>IF(Valores_especificados,A471+1,"")</f>
        <v>455</v>
      </c>
      <c r="B472" s="11">
        <f t="shared" si="56"/>
        <v>56251</v>
      </c>
      <c r="C472" s="9">
        <f t="shared" si="62"/>
        <v>0</v>
      </c>
      <c r="D472" s="9">
        <f t="shared" si="57"/>
        <v>4275240.6629802724</v>
      </c>
      <c r="E472" s="10">
        <f t="shared" si="58"/>
        <v>0</v>
      </c>
      <c r="F472" s="9">
        <f t="shared" si="59"/>
        <v>0</v>
      </c>
      <c r="G472" s="9">
        <f t="shared" si="60"/>
        <v>0</v>
      </c>
      <c r="H472" s="9">
        <f t="shared" si="63"/>
        <v>0</v>
      </c>
      <c r="I472" s="9">
        <f t="shared" si="61"/>
        <v>0</v>
      </c>
      <c r="J472" s="9">
        <f>SUM($H$18:$H472)</f>
        <v>215042373.53805125</v>
      </c>
    </row>
    <row r="473" spans="1:10">
      <c r="A473" s="12">
        <f>IF(Valores_especificados,A472+1,"")</f>
        <v>456</v>
      </c>
      <c r="B473" s="11">
        <f t="shared" si="56"/>
        <v>56282</v>
      </c>
      <c r="C473" s="9">
        <f t="shared" si="62"/>
        <v>0</v>
      </c>
      <c r="D473" s="9">
        <f t="shared" si="57"/>
        <v>4275240.6629802724</v>
      </c>
      <c r="E473" s="10">
        <f t="shared" si="58"/>
        <v>0</v>
      </c>
      <c r="F473" s="9">
        <f t="shared" si="59"/>
        <v>0</v>
      </c>
      <c r="G473" s="9">
        <f t="shared" si="60"/>
        <v>0</v>
      </c>
      <c r="H473" s="9">
        <f t="shared" si="63"/>
        <v>0</v>
      </c>
      <c r="I473" s="9">
        <f t="shared" si="61"/>
        <v>0</v>
      </c>
      <c r="J473" s="9">
        <f>SUM($H$18:$H473)</f>
        <v>215042373.53805125</v>
      </c>
    </row>
    <row r="474" spans="1:10">
      <c r="A474" s="12">
        <f>IF(Valores_especificados,A473+1,"")</f>
        <v>457</v>
      </c>
      <c r="B474" s="11">
        <f t="shared" si="56"/>
        <v>56310</v>
      </c>
      <c r="C474" s="9">
        <f t="shared" si="62"/>
        <v>0</v>
      </c>
      <c r="D474" s="9">
        <f t="shared" si="57"/>
        <v>4275240.6629802724</v>
      </c>
      <c r="E474" s="10">
        <f t="shared" si="58"/>
        <v>0</v>
      </c>
      <c r="F474" s="9">
        <f t="shared" si="59"/>
        <v>0</v>
      </c>
      <c r="G474" s="9">
        <f t="shared" si="60"/>
        <v>0</v>
      </c>
      <c r="H474" s="9">
        <f t="shared" si="63"/>
        <v>0</v>
      </c>
      <c r="I474" s="9">
        <f t="shared" si="61"/>
        <v>0</v>
      </c>
      <c r="J474" s="9">
        <f>SUM($H$18:$H474)</f>
        <v>215042373.53805125</v>
      </c>
    </row>
    <row r="475" spans="1:10">
      <c r="A475" s="12">
        <f>IF(Valores_especificados,A474+1,"")</f>
        <v>458</v>
      </c>
      <c r="B475" s="11">
        <f t="shared" si="56"/>
        <v>56341</v>
      </c>
      <c r="C475" s="9">
        <f t="shared" si="62"/>
        <v>0</v>
      </c>
      <c r="D475" s="9">
        <f t="shared" si="57"/>
        <v>4275240.6629802724</v>
      </c>
      <c r="E475" s="10">
        <f t="shared" si="58"/>
        <v>0</v>
      </c>
      <c r="F475" s="9">
        <f t="shared" si="59"/>
        <v>0</v>
      </c>
      <c r="G475" s="9">
        <f t="shared" si="60"/>
        <v>0</v>
      </c>
      <c r="H475" s="9">
        <f t="shared" si="63"/>
        <v>0</v>
      </c>
      <c r="I475" s="9">
        <f t="shared" si="61"/>
        <v>0</v>
      </c>
      <c r="J475" s="9">
        <f>SUM($H$18:$H475)</f>
        <v>215042373.53805125</v>
      </c>
    </row>
    <row r="476" spans="1:10">
      <c r="A476" s="12">
        <f>IF(Valores_especificados,A475+1,"")</f>
        <v>459</v>
      </c>
      <c r="B476" s="11">
        <f t="shared" si="56"/>
        <v>56371</v>
      </c>
      <c r="C476" s="9">
        <f t="shared" si="62"/>
        <v>0</v>
      </c>
      <c r="D476" s="9">
        <f t="shared" si="57"/>
        <v>4275240.6629802724</v>
      </c>
      <c r="E476" s="10">
        <f t="shared" si="58"/>
        <v>0</v>
      </c>
      <c r="F476" s="9">
        <f t="shared" si="59"/>
        <v>0</v>
      </c>
      <c r="G476" s="9">
        <f t="shared" si="60"/>
        <v>0</v>
      </c>
      <c r="H476" s="9">
        <f t="shared" si="63"/>
        <v>0</v>
      </c>
      <c r="I476" s="9">
        <f t="shared" si="61"/>
        <v>0</v>
      </c>
      <c r="J476" s="9">
        <f>SUM($H$18:$H476)</f>
        <v>215042373.53805125</v>
      </c>
    </row>
    <row r="477" spans="1:10">
      <c r="A477" s="12">
        <f>IF(Valores_especificados,A476+1,"")</f>
        <v>460</v>
      </c>
      <c r="B477" s="11">
        <f t="shared" si="56"/>
        <v>56402</v>
      </c>
      <c r="C477" s="9">
        <f t="shared" si="62"/>
        <v>0</v>
      </c>
      <c r="D477" s="9">
        <f t="shared" si="57"/>
        <v>4275240.6629802724</v>
      </c>
      <c r="E477" s="10">
        <f t="shared" si="58"/>
        <v>0</v>
      </c>
      <c r="F477" s="9">
        <f t="shared" si="59"/>
        <v>0</v>
      </c>
      <c r="G477" s="9">
        <f t="shared" si="60"/>
        <v>0</v>
      </c>
      <c r="H477" s="9">
        <f t="shared" si="63"/>
        <v>0</v>
      </c>
      <c r="I477" s="9">
        <f t="shared" si="61"/>
        <v>0</v>
      </c>
      <c r="J477" s="9">
        <f>SUM($H$18:$H477)</f>
        <v>215042373.53805125</v>
      </c>
    </row>
    <row r="478" spans="1:10">
      <c r="A478" s="12">
        <f>IF(Valores_especificados,A477+1,"")</f>
        <v>461</v>
      </c>
      <c r="B478" s="11">
        <f t="shared" si="56"/>
        <v>56432</v>
      </c>
      <c r="C478" s="9">
        <f t="shared" si="62"/>
        <v>0</v>
      </c>
      <c r="D478" s="9">
        <f t="shared" si="57"/>
        <v>4275240.6629802724</v>
      </c>
      <c r="E478" s="10">
        <f t="shared" si="58"/>
        <v>0</v>
      </c>
      <c r="F478" s="9">
        <f t="shared" si="59"/>
        <v>0</v>
      </c>
      <c r="G478" s="9">
        <f t="shared" si="60"/>
        <v>0</v>
      </c>
      <c r="H478" s="9">
        <f t="shared" si="63"/>
        <v>0</v>
      </c>
      <c r="I478" s="9">
        <f t="shared" si="61"/>
        <v>0</v>
      </c>
      <c r="J478" s="9">
        <f>SUM($H$18:$H478)</f>
        <v>215042373.53805125</v>
      </c>
    </row>
    <row r="479" spans="1:10">
      <c r="A479" s="12">
        <f>IF(Valores_especificados,A478+1,"")</f>
        <v>462</v>
      </c>
      <c r="B479" s="11">
        <f t="shared" si="56"/>
        <v>56463</v>
      </c>
      <c r="C479" s="9">
        <f t="shared" si="62"/>
        <v>0</v>
      </c>
      <c r="D479" s="9">
        <f t="shared" si="57"/>
        <v>4275240.6629802724</v>
      </c>
      <c r="E479" s="10">
        <f t="shared" si="58"/>
        <v>0</v>
      </c>
      <c r="F479" s="9">
        <f t="shared" si="59"/>
        <v>0</v>
      </c>
      <c r="G479" s="9">
        <f t="shared" si="60"/>
        <v>0</v>
      </c>
      <c r="H479" s="9">
        <f t="shared" si="63"/>
        <v>0</v>
      </c>
      <c r="I479" s="9">
        <f t="shared" si="61"/>
        <v>0</v>
      </c>
      <c r="J479" s="9">
        <f>SUM($H$18:$H479)</f>
        <v>215042373.53805125</v>
      </c>
    </row>
    <row r="480" spans="1:10">
      <c r="A480" s="12">
        <f>IF(Valores_especificados,A479+1,"")</f>
        <v>463</v>
      </c>
      <c r="B480" s="11">
        <f t="shared" si="56"/>
        <v>56494</v>
      </c>
      <c r="C480" s="9">
        <f t="shared" si="62"/>
        <v>0</v>
      </c>
      <c r="D480" s="9">
        <f t="shared" si="57"/>
        <v>4275240.6629802724</v>
      </c>
      <c r="E480" s="10">
        <f t="shared" si="58"/>
        <v>0</v>
      </c>
      <c r="F480" s="9">
        <f t="shared" si="59"/>
        <v>0</v>
      </c>
      <c r="G480" s="9">
        <f t="shared" si="60"/>
        <v>0</v>
      </c>
      <c r="H480" s="9">
        <f t="shared" si="63"/>
        <v>0</v>
      </c>
      <c r="I480" s="9">
        <f t="shared" si="61"/>
        <v>0</v>
      </c>
      <c r="J480" s="9">
        <f>SUM($H$18:$H480)</f>
        <v>215042373.53805125</v>
      </c>
    </row>
    <row r="481" spans="1:10">
      <c r="A481" s="12">
        <f>IF(Valores_especificados,A480+1,"")</f>
        <v>464</v>
      </c>
      <c r="B481" s="11">
        <f t="shared" si="56"/>
        <v>56524</v>
      </c>
      <c r="C481" s="9">
        <f t="shared" si="62"/>
        <v>0</v>
      </c>
      <c r="D481" s="9">
        <f t="shared" si="57"/>
        <v>4275240.6629802724</v>
      </c>
      <c r="E481" s="10">
        <f t="shared" si="58"/>
        <v>0</v>
      </c>
      <c r="F481" s="9">
        <f t="shared" si="59"/>
        <v>0</v>
      </c>
      <c r="G481" s="9">
        <f t="shared" si="60"/>
        <v>0</v>
      </c>
      <c r="H481" s="9">
        <f t="shared" si="63"/>
        <v>0</v>
      </c>
      <c r="I481" s="9">
        <f t="shared" si="61"/>
        <v>0</v>
      </c>
      <c r="J481" s="9">
        <f>SUM($H$18:$H481)</f>
        <v>215042373.53805125</v>
      </c>
    </row>
    <row r="482" spans="1:10">
      <c r="A482" s="12">
        <f>IF(Valores_especificados,A481+1,"")</f>
        <v>465</v>
      </c>
      <c r="B482" s="11">
        <f t="shared" si="56"/>
        <v>56555</v>
      </c>
      <c r="C482" s="9">
        <f t="shared" si="62"/>
        <v>0</v>
      </c>
      <c r="D482" s="9">
        <f t="shared" si="57"/>
        <v>4275240.6629802724</v>
      </c>
      <c r="E482" s="10">
        <f t="shared" si="58"/>
        <v>0</v>
      </c>
      <c r="F482" s="9">
        <f t="shared" si="59"/>
        <v>0</v>
      </c>
      <c r="G482" s="9">
        <f t="shared" si="60"/>
        <v>0</v>
      </c>
      <c r="H482" s="9">
        <f t="shared" si="63"/>
        <v>0</v>
      </c>
      <c r="I482" s="9">
        <f t="shared" si="61"/>
        <v>0</v>
      </c>
      <c r="J482" s="9">
        <f>SUM($H$18:$H482)</f>
        <v>215042373.53805125</v>
      </c>
    </row>
    <row r="483" spans="1:10">
      <c r="A483" s="12">
        <f>IF(Valores_especificados,A482+1,"")</f>
        <v>466</v>
      </c>
      <c r="B483" s="11">
        <f t="shared" si="56"/>
        <v>56585</v>
      </c>
      <c r="C483" s="9">
        <f t="shared" si="62"/>
        <v>0</v>
      </c>
      <c r="D483" s="9">
        <f t="shared" si="57"/>
        <v>4275240.6629802724</v>
      </c>
      <c r="E483" s="10">
        <f t="shared" si="58"/>
        <v>0</v>
      </c>
      <c r="F483" s="9">
        <f t="shared" si="59"/>
        <v>0</v>
      </c>
      <c r="G483" s="9">
        <f t="shared" si="60"/>
        <v>0</v>
      </c>
      <c r="H483" s="9">
        <f t="shared" si="63"/>
        <v>0</v>
      </c>
      <c r="I483" s="9">
        <f t="shared" si="61"/>
        <v>0</v>
      </c>
      <c r="J483" s="9">
        <f>SUM($H$18:$H483)</f>
        <v>215042373.53805125</v>
      </c>
    </row>
    <row r="484" spans="1:10">
      <c r="A484" s="12">
        <f>IF(Valores_especificados,A483+1,"")</f>
        <v>467</v>
      </c>
      <c r="B484" s="11">
        <f t="shared" si="56"/>
        <v>56616</v>
      </c>
      <c r="C484" s="9">
        <f t="shared" si="62"/>
        <v>0</v>
      </c>
      <c r="D484" s="9">
        <f t="shared" si="57"/>
        <v>4275240.6629802724</v>
      </c>
      <c r="E484" s="10">
        <f t="shared" si="58"/>
        <v>0</v>
      </c>
      <c r="F484" s="9">
        <f t="shared" si="59"/>
        <v>0</v>
      </c>
      <c r="G484" s="9">
        <f t="shared" si="60"/>
        <v>0</v>
      </c>
      <c r="H484" s="9">
        <f t="shared" si="63"/>
        <v>0</v>
      </c>
      <c r="I484" s="9">
        <f t="shared" si="61"/>
        <v>0</v>
      </c>
      <c r="J484" s="9">
        <f>SUM($H$18:$H484)</f>
        <v>215042373.53805125</v>
      </c>
    </row>
    <row r="485" spans="1:10">
      <c r="A485" s="12">
        <f>IF(Valores_especificados,A484+1,"")</f>
        <v>468</v>
      </c>
      <c r="B485" s="11">
        <f t="shared" si="56"/>
        <v>56647</v>
      </c>
      <c r="C485" s="9">
        <f t="shared" si="62"/>
        <v>0</v>
      </c>
      <c r="D485" s="9">
        <f t="shared" si="57"/>
        <v>4275240.6629802724</v>
      </c>
      <c r="E485" s="10">
        <f t="shared" si="58"/>
        <v>0</v>
      </c>
      <c r="F485" s="9">
        <f t="shared" si="59"/>
        <v>0</v>
      </c>
      <c r="G485" s="9">
        <f t="shared" si="60"/>
        <v>0</v>
      </c>
      <c r="H485" s="9">
        <f t="shared" si="63"/>
        <v>0</v>
      </c>
      <c r="I485" s="9">
        <f t="shared" si="61"/>
        <v>0</v>
      </c>
      <c r="J485" s="9">
        <f>SUM($H$18:$H485)</f>
        <v>215042373.53805125</v>
      </c>
    </row>
    <row r="486" spans="1:10">
      <c r="A486" s="12">
        <f>IF(Valores_especificados,A485+1,"")</f>
        <v>469</v>
      </c>
      <c r="B486" s="11">
        <f t="shared" si="56"/>
        <v>56675</v>
      </c>
      <c r="C486" s="9">
        <f t="shared" si="62"/>
        <v>0</v>
      </c>
      <c r="D486" s="9">
        <f t="shared" si="57"/>
        <v>4275240.6629802724</v>
      </c>
      <c r="E486" s="10">
        <f t="shared" si="58"/>
        <v>0</v>
      </c>
      <c r="F486" s="9">
        <f t="shared" si="59"/>
        <v>0</v>
      </c>
      <c r="G486" s="9">
        <f t="shared" si="60"/>
        <v>0</v>
      </c>
      <c r="H486" s="9">
        <f t="shared" si="63"/>
        <v>0</v>
      </c>
      <c r="I486" s="9">
        <f t="shared" si="61"/>
        <v>0</v>
      </c>
      <c r="J486" s="9">
        <f>SUM($H$18:$H486)</f>
        <v>215042373.53805125</v>
      </c>
    </row>
    <row r="487" spans="1:10">
      <c r="A487" s="12">
        <f>IF(Valores_especificados,A486+1,"")</f>
        <v>470</v>
      </c>
      <c r="B487" s="11">
        <f t="shared" si="56"/>
        <v>56706</v>
      </c>
      <c r="C487" s="9">
        <f t="shared" si="62"/>
        <v>0</v>
      </c>
      <c r="D487" s="9">
        <f t="shared" si="57"/>
        <v>4275240.6629802724</v>
      </c>
      <c r="E487" s="10">
        <f t="shared" si="58"/>
        <v>0</v>
      </c>
      <c r="F487" s="9">
        <f t="shared" si="59"/>
        <v>0</v>
      </c>
      <c r="G487" s="9">
        <f t="shared" si="60"/>
        <v>0</v>
      </c>
      <c r="H487" s="9">
        <f t="shared" si="63"/>
        <v>0</v>
      </c>
      <c r="I487" s="9">
        <f t="shared" si="61"/>
        <v>0</v>
      </c>
      <c r="J487" s="9">
        <f>SUM($H$18:$H487)</f>
        <v>215042373.53805125</v>
      </c>
    </row>
    <row r="488" spans="1:10">
      <c r="A488" s="12">
        <f>IF(Valores_especificados,A487+1,"")</f>
        <v>471</v>
      </c>
      <c r="B488" s="11">
        <f t="shared" si="56"/>
        <v>56736</v>
      </c>
      <c r="C488" s="9">
        <f t="shared" si="62"/>
        <v>0</v>
      </c>
      <c r="D488" s="9">
        <f t="shared" si="57"/>
        <v>4275240.6629802724</v>
      </c>
      <c r="E488" s="10">
        <f t="shared" si="58"/>
        <v>0</v>
      </c>
      <c r="F488" s="9">
        <f t="shared" si="59"/>
        <v>0</v>
      </c>
      <c r="G488" s="9">
        <f t="shared" si="60"/>
        <v>0</v>
      </c>
      <c r="H488" s="9">
        <f t="shared" si="63"/>
        <v>0</v>
      </c>
      <c r="I488" s="9">
        <f t="shared" si="61"/>
        <v>0</v>
      </c>
      <c r="J488" s="9">
        <f>SUM($H$18:$H488)</f>
        <v>215042373.53805125</v>
      </c>
    </row>
    <row r="489" spans="1:10">
      <c r="A489" s="12">
        <f>IF(Valores_especificados,A488+1,"")</f>
        <v>472</v>
      </c>
      <c r="B489" s="11">
        <f t="shared" si="56"/>
        <v>56767</v>
      </c>
      <c r="C489" s="9">
        <f t="shared" si="62"/>
        <v>0</v>
      </c>
      <c r="D489" s="9">
        <f t="shared" si="57"/>
        <v>4275240.6629802724</v>
      </c>
      <c r="E489" s="10">
        <f t="shared" si="58"/>
        <v>0</v>
      </c>
      <c r="F489" s="9">
        <f t="shared" si="59"/>
        <v>0</v>
      </c>
      <c r="G489" s="9">
        <f t="shared" si="60"/>
        <v>0</v>
      </c>
      <c r="H489" s="9">
        <f t="shared" si="63"/>
        <v>0</v>
      </c>
      <c r="I489" s="9">
        <f t="shared" si="61"/>
        <v>0</v>
      </c>
      <c r="J489" s="9">
        <f>SUM($H$18:$H489)</f>
        <v>215042373.53805125</v>
      </c>
    </row>
    <row r="490" spans="1:10">
      <c r="A490" s="12">
        <f>IF(Valores_especificados,A489+1,"")</f>
        <v>473</v>
      </c>
      <c r="B490" s="11">
        <f t="shared" si="56"/>
        <v>56797</v>
      </c>
      <c r="C490" s="9">
        <f t="shared" si="62"/>
        <v>0</v>
      </c>
      <c r="D490" s="9">
        <f t="shared" si="57"/>
        <v>4275240.6629802724</v>
      </c>
      <c r="E490" s="10">
        <f t="shared" si="58"/>
        <v>0</v>
      </c>
      <c r="F490" s="9">
        <f t="shared" si="59"/>
        <v>0</v>
      </c>
      <c r="G490" s="9">
        <f t="shared" si="60"/>
        <v>0</v>
      </c>
      <c r="H490" s="9">
        <f t="shared" si="63"/>
        <v>0</v>
      </c>
      <c r="I490" s="9">
        <f t="shared" si="61"/>
        <v>0</v>
      </c>
      <c r="J490" s="9">
        <f>SUM($H$18:$H490)</f>
        <v>215042373.53805125</v>
      </c>
    </row>
    <row r="491" spans="1:10">
      <c r="A491" s="12">
        <f>IF(Valores_especificados,A490+1,"")</f>
        <v>474</v>
      </c>
      <c r="B491" s="11">
        <f t="shared" si="56"/>
        <v>56828</v>
      </c>
      <c r="C491" s="9">
        <f t="shared" si="62"/>
        <v>0</v>
      </c>
      <c r="D491" s="9">
        <f t="shared" si="57"/>
        <v>4275240.6629802724</v>
      </c>
      <c r="E491" s="10">
        <f t="shared" si="58"/>
        <v>0</v>
      </c>
      <c r="F491" s="9">
        <f t="shared" si="59"/>
        <v>0</v>
      </c>
      <c r="G491" s="9">
        <f t="shared" si="60"/>
        <v>0</v>
      </c>
      <c r="H491" s="9">
        <f t="shared" si="63"/>
        <v>0</v>
      </c>
      <c r="I491" s="9">
        <f t="shared" si="61"/>
        <v>0</v>
      </c>
      <c r="J491" s="9">
        <f>SUM($H$18:$H491)</f>
        <v>215042373.53805125</v>
      </c>
    </row>
    <row r="492" spans="1:10">
      <c r="A492" s="12">
        <f>IF(Valores_especificados,A491+1,"")</f>
        <v>475</v>
      </c>
      <c r="B492" s="11">
        <f t="shared" si="56"/>
        <v>56859</v>
      </c>
      <c r="C492" s="9">
        <f t="shared" si="62"/>
        <v>0</v>
      </c>
      <c r="D492" s="9">
        <f t="shared" si="57"/>
        <v>4275240.6629802724</v>
      </c>
      <c r="E492" s="10">
        <f t="shared" si="58"/>
        <v>0</v>
      </c>
      <c r="F492" s="9">
        <f t="shared" si="59"/>
        <v>0</v>
      </c>
      <c r="G492" s="9">
        <f t="shared" si="60"/>
        <v>0</v>
      </c>
      <c r="H492" s="9">
        <f t="shared" si="63"/>
        <v>0</v>
      </c>
      <c r="I492" s="9">
        <f t="shared" si="61"/>
        <v>0</v>
      </c>
      <c r="J492" s="9">
        <f>SUM($H$18:$H492)</f>
        <v>215042373.53805125</v>
      </c>
    </row>
    <row r="493" spans="1:10">
      <c r="A493" s="12">
        <f>IF(Valores_especificados,A492+1,"")</f>
        <v>476</v>
      </c>
      <c r="B493" s="11">
        <f t="shared" si="56"/>
        <v>56889</v>
      </c>
      <c r="C493" s="9">
        <f t="shared" si="62"/>
        <v>0</v>
      </c>
      <c r="D493" s="9">
        <f t="shared" si="57"/>
        <v>4275240.6629802724</v>
      </c>
      <c r="E493" s="10">
        <f t="shared" si="58"/>
        <v>0</v>
      </c>
      <c r="F493" s="9">
        <f t="shared" si="59"/>
        <v>0</v>
      </c>
      <c r="G493" s="9">
        <f t="shared" si="60"/>
        <v>0</v>
      </c>
      <c r="H493" s="9">
        <f t="shared" si="63"/>
        <v>0</v>
      </c>
      <c r="I493" s="9">
        <f t="shared" si="61"/>
        <v>0</v>
      </c>
      <c r="J493" s="9">
        <f>SUM($H$18:$H493)</f>
        <v>215042373.53805125</v>
      </c>
    </row>
    <row r="494" spans="1:10">
      <c r="A494" s="12">
        <f>IF(Valores_especificados,A493+1,"")</f>
        <v>477</v>
      </c>
      <c r="B494" s="11">
        <f t="shared" si="56"/>
        <v>56920</v>
      </c>
      <c r="C494" s="9">
        <f t="shared" si="62"/>
        <v>0</v>
      </c>
      <c r="D494" s="9">
        <f t="shared" si="57"/>
        <v>4275240.6629802724</v>
      </c>
      <c r="E494" s="10">
        <f t="shared" si="58"/>
        <v>0</v>
      </c>
      <c r="F494" s="9">
        <f t="shared" si="59"/>
        <v>0</v>
      </c>
      <c r="G494" s="9">
        <f t="shared" si="60"/>
        <v>0</v>
      </c>
      <c r="H494" s="9">
        <f t="shared" si="63"/>
        <v>0</v>
      </c>
      <c r="I494" s="9">
        <f t="shared" si="61"/>
        <v>0</v>
      </c>
      <c r="J494" s="9">
        <f>SUM($H$18:$H494)</f>
        <v>215042373.53805125</v>
      </c>
    </row>
    <row r="495" spans="1:10">
      <c r="A495" s="12">
        <f>IF(Valores_especificados,A494+1,"")</f>
        <v>478</v>
      </c>
      <c r="B495" s="11">
        <f t="shared" si="56"/>
        <v>56950</v>
      </c>
      <c r="C495" s="9">
        <f t="shared" si="62"/>
        <v>0</v>
      </c>
      <c r="D495" s="9">
        <f t="shared" si="57"/>
        <v>4275240.6629802724</v>
      </c>
      <c r="E495" s="10">
        <f t="shared" si="58"/>
        <v>0</v>
      </c>
      <c r="F495" s="9">
        <f t="shared" si="59"/>
        <v>0</v>
      </c>
      <c r="G495" s="9">
        <f t="shared" si="60"/>
        <v>0</v>
      </c>
      <c r="H495" s="9">
        <f t="shared" si="63"/>
        <v>0</v>
      </c>
      <c r="I495" s="9">
        <f t="shared" si="61"/>
        <v>0</v>
      </c>
      <c r="J495" s="9">
        <f>SUM($H$18:$H495)</f>
        <v>215042373.53805125</v>
      </c>
    </row>
    <row r="496" spans="1:10">
      <c r="A496" s="12">
        <f>IF(Valores_especificados,A495+1,"")</f>
        <v>479</v>
      </c>
      <c r="B496" s="11">
        <f t="shared" si="56"/>
        <v>56981</v>
      </c>
      <c r="C496" s="9">
        <f t="shared" si="62"/>
        <v>0</v>
      </c>
      <c r="D496" s="9">
        <f t="shared" si="57"/>
        <v>4275240.6629802724</v>
      </c>
      <c r="E496" s="10">
        <f t="shared" si="58"/>
        <v>0</v>
      </c>
      <c r="F496" s="9">
        <f t="shared" si="59"/>
        <v>0</v>
      </c>
      <c r="G496" s="9">
        <f t="shared" si="60"/>
        <v>0</v>
      </c>
      <c r="H496" s="9">
        <f t="shared" si="63"/>
        <v>0</v>
      </c>
      <c r="I496" s="9">
        <f t="shared" si="61"/>
        <v>0</v>
      </c>
      <c r="J496" s="9">
        <f>SUM($H$18:$H496)</f>
        <v>215042373.53805125</v>
      </c>
    </row>
    <row r="497" spans="1:10">
      <c r="A497" s="12">
        <f>IF(Valores_especificados,A496+1,"")</f>
        <v>480</v>
      </c>
      <c r="B497" s="11">
        <f t="shared" si="56"/>
        <v>57012</v>
      </c>
      <c r="C497" s="9">
        <f t="shared" si="62"/>
        <v>0</v>
      </c>
      <c r="D497" s="9">
        <f t="shared" si="57"/>
        <v>4275240.6629802724</v>
      </c>
      <c r="E497" s="10">
        <f t="shared" si="58"/>
        <v>0</v>
      </c>
      <c r="F497" s="9">
        <f t="shared" si="59"/>
        <v>0</v>
      </c>
      <c r="G497" s="9">
        <f t="shared" si="60"/>
        <v>0</v>
      </c>
      <c r="H497" s="9">
        <f t="shared" si="63"/>
        <v>0</v>
      </c>
      <c r="I497" s="9">
        <f t="shared" si="61"/>
        <v>0</v>
      </c>
      <c r="J497" s="9">
        <f>SUM($H$18:$H497)</f>
        <v>215042373.53805125</v>
      </c>
    </row>
  </sheetData>
  <sheetProtection sheet="1" objects="1" scenarios="1" selectLockedCells="1"/>
  <mergeCells count="3">
    <mergeCell ref="C12:D12"/>
    <mergeCell ref="B4:D4"/>
    <mergeCell ref="H4:J4"/>
  </mergeCells>
  <conditionalFormatting sqref="A18:E497">
    <cfRule type="expression" dxfId="5" priority="4" stopIfTrue="1">
      <formula>IF(ROW(A18)&gt;Última_fila,TRUE, FALSE)</formula>
    </cfRule>
    <cfRule type="expression" dxfId="4" priority="5" stopIfTrue="1">
      <formula>IF(ROW(A18)=Última_fila,TRUE, FALSE)</formula>
    </cfRule>
    <cfRule type="expression" dxfId="3" priority="6" stopIfTrue="1">
      <formula>IF(ROW(A18)&lt;Última_fila,TRUE, FALSE)</formula>
    </cfRule>
  </conditionalFormatting>
  <conditionalFormatting sqref="F18:J497">
    <cfRule type="expression" dxfId="2" priority="1" stopIfTrue="1">
      <formula>IF(ROW(F18)&gt;Última_fila,TRUE, FALSE)</formula>
    </cfRule>
    <cfRule type="expression" dxfId="1" priority="2" stopIfTrue="1">
      <formula>IF(ROW(F18)=Última_fila,TRUE, FALSE)</formula>
    </cfRule>
    <cfRule type="expression" dxfId="0" priority="3" stopIfTrue="1">
      <formula>IF(ROW(F18)&lt;=Última_fila,TRUE, FALSE)</formula>
    </cfRule>
  </conditionalFormatting>
  <dataValidations count="3">
    <dataValidation allowBlank="1" showInputMessage="1" showErrorMessage="1" promptTitle="Pagos adicionales" prompt="Escriba aquí un importe si desea realizar pagos adicionales del principal en cada período de pago.&#10;&#10;Para pagos adicionales ocasionales, escriba los importes adicionales del principal directamente en la columna 'Pago adicional' de abajo." sqref="D10"/>
    <dataValidation type="date" operator="greaterThanOrEqual" allowBlank="1" showInputMessage="1" showErrorMessage="1" errorTitle="Fecha" error="Especifique una fecha válida igual o posterior al 1 de enero de 1900." sqref="D9">
      <formula1>1</formula1>
    </dataValidation>
    <dataValidation type="whole" allowBlank="1" showInputMessage="1" showErrorMessage="1" errorTitle="Años" error="Especifique un número entero de años del 1 al 40." sqref="D7">
      <formula1>1</formula1>
      <formula2>40</formula2>
    </dataValidation>
  </dataValidations>
  <pageMargins left="0.5" right="0.5" top="0.5" bottom="0.5" header="0.5" footer="0.5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0:I35"/>
  <sheetViews>
    <sheetView zoomScale="90" zoomScaleNormal="90" workbookViewId="0">
      <selection activeCell="B30" sqref="B30"/>
    </sheetView>
  </sheetViews>
  <sheetFormatPr baseColWidth="10" defaultRowHeight="15"/>
  <cols>
    <col min="1" max="1" width="11.42578125" customWidth="1"/>
    <col min="2" max="2" width="16" customWidth="1"/>
  </cols>
  <sheetData>
    <row r="10" spans="8:9">
      <c r="H10" s="186" t="s">
        <v>15</v>
      </c>
      <c r="I10" s="186"/>
    </row>
    <row r="17" spans="1:9">
      <c r="H17" s="186" t="s">
        <v>17</v>
      </c>
      <c r="I17" s="186"/>
    </row>
    <row r="21" spans="1:9">
      <c r="C21" s="186" t="s">
        <v>16</v>
      </c>
      <c r="D21" s="186"/>
    </row>
    <row r="26" spans="1:9">
      <c r="A26" s="1" t="s">
        <v>0</v>
      </c>
      <c r="B26" s="1" t="s">
        <v>1</v>
      </c>
      <c r="C26" s="1" t="s">
        <v>2</v>
      </c>
      <c r="D26" s="1" t="s">
        <v>3</v>
      </c>
      <c r="E26" s="1" t="s">
        <v>13</v>
      </c>
      <c r="F26" s="1"/>
    </row>
    <row r="27" spans="1:9">
      <c r="A27" s="1" t="s">
        <v>4</v>
      </c>
      <c r="B27" s="1">
        <v>42</v>
      </c>
      <c r="C27" s="1">
        <v>41.5</v>
      </c>
      <c r="D27" s="1">
        <v>23.5</v>
      </c>
      <c r="E27" s="1">
        <v>3</v>
      </c>
      <c r="F27" s="1"/>
    </row>
    <row r="28" spans="1:9">
      <c r="A28" s="1" t="s">
        <v>5</v>
      </c>
      <c r="B28" s="1">
        <v>45</v>
      </c>
      <c r="C28" s="1">
        <v>36</v>
      </c>
      <c r="D28" s="1">
        <v>24.5</v>
      </c>
      <c r="E28" s="1">
        <v>3</v>
      </c>
      <c r="F28" s="1"/>
    </row>
    <row r="29" spans="1:9">
      <c r="A29" s="1" t="s">
        <v>6</v>
      </c>
      <c r="B29" s="1">
        <v>34.700000000000003</v>
      </c>
      <c r="C29" s="1">
        <v>24</v>
      </c>
      <c r="D29" s="1">
        <v>14.7</v>
      </c>
      <c r="E29" s="1">
        <v>3</v>
      </c>
      <c r="F29" s="1"/>
    </row>
    <row r="30" spans="1:9">
      <c r="A30" s="1" t="s">
        <v>7</v>
      </c>
      <c r="B30" s="1">
        <v>37</v>
      </c>
      <c r="C30" s="1">
        <v>26.5</v>
      </c>
      <c r="D30" s="1">
        <v>19</v>
      </c>
      <c r="E30" s="1">
        <v>3</v>
      </c>
      <c r="F30" s="1"/>
    </row>
    <row r="31" spans="1:9">
      <c r="A31" s="1" t="s">
        <v>8</v>
      </c>
      <c r="B31" s="1">
        <v>46.5</v>
      </c>
      <c r="C31" s="1">
        <v>41.5</v>
      </c>
      <c r="D31" s="1">
        <v>18</v>
      </c>
      <c r="E31" s="1">
        <v>3</v>
      </c>
      <c r="F31" s="1"/>
    </row>
    <row r="32" spans="1:9">
      <c r="A32" s="1" t="s">
        <v>9</v>
      </c>
      <c r="B32" s="1">
        <v>38.5</v>
      </c>
      <c r="C32" s="1">
        <v>34</v>
      </c>
      <c r="D32" s="1">
        <v>30.5</v>
      </c>
      <c r="E32" s="1">
        <v>3</v>
      </c>
      <c r="F32" s="1"/>
    </row>
    <row r="33" spans="1:6">
      <c r="A33" s="1" t="s">
        <v>10</v>
      </c>
      <c r="B33" s="1">
        <v>39.5</v>
      </c>
      <c r="C33" s="1">
        <v>31</v>
      </c>
      <c r="D33" s="1">
        <v>29.5</v>
      </c>
      <c r="E33" s="1">
        <v>3</v>
      </c>
      <c r="F33" s="1"/>
    </row>
    <row r="34" spans="1:6">
      <c r="A34" s="1" t="s">
        <v>14</v>
      </c>
      <c r="B34" s="1" t="s">
        <v>11</v>
      </c>
      <c r="C34" s="1" t="s">
        <v>11</v>
      </c>
      <c r="D34" s="1">
        <v>86</v>
      </c>
      <c r="E34" s="1">
        <v>2</v>
      </c>
      <c r="F34" s="1"/>
    </row>
    <row r="35" spans="1:6">
      <c r="A35" s="1" t="s">
        <v>12</v>
      </c>
      <c r="B35" s="1">
        <v>1200</v>
      </c>
      <c r="C35" s="1">
        <v>100</v>
      </c>
      <c r="D35" s="1">
        <v>1150</v>
      </c>
      <c r="E35" s="1">
        <v>1</v>
      </c>
      <c r="F35" s="1"/>
    </row>
  </sheetData>
  <mergeCells count="3">
    <mergeCell ref="C21:D21"/>
    <mergeCell ref="H10:I10"/>
    <mergeCell ref="H17:I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23" sqref="A23"/>
    </sheetView>
  </sheetViews>
  <sheetFormatPr baseColWidth="10" defaultRowHeight="15"/>
  <cols>
    <col min="1" max="1" width="26.42578125" bestFit="1" customWidth="1"/>
    <col min="2" max="2" width="16.7109375" bestFit="1" customWidth="1"/>
    <col min="9" max="9" width="22.140625" bestFit="1" customWidth="1"/>
  </cols>
  <sheetData>
    <row r="1" spans="1:9" ht="45">
      <c r="A1" s="5"/>
      <c r="B1" s="45" t="s">
        <v>105</v>
      </c>
      <c r="C1" s="5"/>
      <c r="D1" s="5"/>
      <c r="E1" s="5"/>
      <c r="F1" s="46" t="s">
        <v>106</v>
      </c>
    </row>
    <row r="2" spans="1:9">
      <c r="A2" s="4" t="s">
        <v>102</v>
      </c>
      <c r="B2" s="42">
        <v>42401</v>
      </c>
      <c r="C2" s="42">
        <v>42430</v>
      </c>
      <c r="D2" s="42">
        <v>42461</v>
      </c>
      <c r="E2" s="42">
        <v>42491</v>
      </c>
      <c r="F2" s="42">
        <v>42522</v>
      </c>
      <c r="I2" t="s">
        <v>104</v>
      </c>
    </row>
    <row r="3" spans="1:9" s="3" customFormat="1" ht="30">
      <c r="A3" s="43" t="s">
        <v>103</v>
      </c>
      <c r="B3" s="44">
        <v>6000</v>
      </c>
      <c r="C3" s="44">
        <f>+B3+I3</f>
        <v>7500</v>
      </c>
      <c r="D3" s="44">
        <f>+C3+I3</f>
        <v>9000</v>
      </c>
      <c r="E3" s="44">
        <f>+D3+I3</f>
        <v>10500</v>
      </c>
      <c r="F3" s="90">
        <f>+E3+I3</f>
        <v>12000</v>
      </c>
      <c r="G3" s="3">
        <v>12000</v>
      </c>
      <c r="H3" s="3">
        <f>+G3-B3</f>
        <v>6000</v>
      </c>
      <c r="I3" s="2">
        <f>+H3/4</f>
        <v>1500</v>
      </c>
    </row>
    <row r="5" spans="1:9" ht="15.75">
      <c r="A5" s="47" t="s">
        <v>108</v>
      </c>
      <c r="B5" s="48">
        <f>+[2]Hoja2!$F$81</f>
        <v>18273.393816274285</v>
      </c>
    </row>
    <row r="6" spans="1:9" ht="15.75">
      <c r="A6" s="47" t="s">
        <v>109</v>
      </c>
      <c r="B6" s="48">
        <f>+[2]Hoja2!$F$83</f>
        <v>26221.820853298501</v>
      </c>
    </row>
    <row r="7" spans="1:9" ht="15.75">
      <c r="A7" s="47" t="s">
        <v>107</v>
      </c>
      <c r="B7" s="48">
        <f>+B6-B5</f>
        <v>7948.4270370242157</v>
      </c>
    </row>
    <row r="9" spans="1:9" ht="36.75">
      <c r="A9" s="164" t="s">
        <v>129</v>
      </c>
      <c r="B9" s="70">
        <f>+'estado resultado'!B17+'estado resultado'!F17+'estado resultado'!B35+'estado resultado'!F35</f>
        <v>103637221.26701796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4" sqref="B4"/>
    </sheetView>
  </sheetViews>
  <sheetFormatPr baseColWidth="10" defaultRowHeight="15"/>
  <cols>
    <col min="2" max="3" width="15.140625" bestFit="1" customWidth="1"/>
  </cols>
  <sheetData>
    <row r="1" spans="1:3">
      <c r="A1" s="4"/>
      <c r="B1" s="113" t="s">
        <v>223</v>
      </c>
      <c r="C1" s="113" t="s">
        <v>224</v>
      </c>
    </row>
    <row r="2" spans="1:3">
      <c r="A2" s="4"/>
      <c r="B2" s="115">
        <v>212186952</v>
      </c>
      <c r="C2" s="115">
        <v>147186952</v>
      </c>
    </row>
    <row r="3" spans="1:3">
      <c r="A3" s="113" t="s">
        <v>221</v>
      </c>
      <c r="B3" s="115">
        <v>8282</v>
      </c>
      <c r="C3" s="115">
        <v>8282</v>
      </c>
    </row>
    <row r="4" spans="1:3">
      <c r="A4" s="113" t="s">
        <v>222</v>
      </c>
      <c r="B4" s="117">
        <f>+B2/B3</f>
        <v>25620.255010866942</v>
      </c>
      <c r="C4" s="117">
        <f>+C2/B3</f>
        <v>17771.909200676164</v>
      </c>
    </row>
    <row r="5" spans="1:3">
      <c r="B5" s="11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zoomScale="90" zoomScaleNormal="90" workbookViewId="0">
      <selection activeCell="A8" sqref="A8"/>
    </sheetView>
  </sheetViews>
  <sheetFormatPr baseColWidth="10" defaultRowHeight="12"/>
  <cols>
    <col min="1" max="1" width="39.85546875" style="50" customWidth="1"/>
    <col min="2" max="3" width="16.42578125" style="50" customWidth="1"/>
    <col min="4" max="4" width="2" style="118" customWidth="1"/>
    <col min="5" max="5" width="39.85546875" style="50" customWidth="1"/>
    <col min="6" max="7" width="15.7109375" style="50" customWidth="1"/>
    <col min="8" max="8" width="2.140625" style="118" customWidth="1"/>
    <col min="9" max="9" width="39.85546875" style="50" customWidth="1"/>
    <col min="10" max="10" width="15.85546875" style="50" customWidth="1"/>
    <col min="11" max="11" width="15.140625" style="50" customWidth="1"/>
    <col min="12" max="12" width="12" style="50" bestFit="1" customWidth="1"/>
    <col min="13" max="13" width="14" style="50" bestFit="1" customWidth="1"/>
    <col min="14" max="16384" width="11.42578125" style="50"/>
  </cols>
  <sheetData>
    <row r="1" spans="1:14">
      <c r="A1" s="89" t="s">
        <v>123</v>
      </c>
      <c r="B1" s="89"/>
      <c r="C1" s="165"/>
      <c r="E1" s="89" t="s">
        <v>126</v>
      </c>
      <c r="F1" s="89"/>
      <c r="G1" s="170"/>
      <c r="I1" s="89" t="s">
        <v>131</v>
      </c>
      <c r="J1" s="89"/>
      <c r="K1" s="165"/>
      <c r="L1" s="165"/>
      <c r="M1" s="165"/>
      <c r="N1" s="165"/>
    </row>
    <row r="2" spans="1:14">
      <c r="A2" s="51" t="s">
        <v>110</v>
      </c>
      <c r="B2" s="52">
        <f>B4-B3</f>
        <v>7966.2195426441449</v>
      </c>
      <c r="C2" s="166"/>
      <c r="E2" s="51" t="s">
        <v>110</v>
      </c>
      <c r="F2" s="52">
        <f>+B2</f>
        <v>7966.2195426441449</v>
      </c>
      <c r="G2" s="166"/>
      <c r="I2" s="51" t="s">
        <v>110</v>
      </c>
      <c r="J2" s="52">
        <f>+F2</f>
        <v>7966.2195426441449</v>
      </c>
      <c r="K2" s="165"/>
      <c r="L2" s="165"/>
      <c r="M2" s="165"/>
      <c r="N2" s="165"/>
    </row>
    <row r="3" spans="1:14">
      <c r="A3" s="51" t="s">
        <v>124</v>
      </c>
      <c r="B3" s="53">
        <f>+'[3]LISTA CON DESCUENTOS'!$F$82</f>
        <v>14882.669425478789</v>
      </c>
      <c r="C3" s="167"/>
      <c r="E3" s="51" t="s">
        <v>124</v>
      </c>
      <c r="F3" s="53">
        <f>+B3</f>
        <v>14882.669425478789</v>
      </c>
      <c r="G3" s="167"/>
      <c r="I3" s="51" t="s">
        <v>124</v>
      </c>
      <c r="J3" s="53">
        <f>+F3</f>
        <v>14882.669425478789</v>
      </c>
      <c r="K3" s="165"/>
      <c r="L3" s="165"/>
      <c r="M3" s="165"/>
      <c r="N3" s="165"/>
    </row>
    <row r="4" spans="1:14">
      <c r="A4" s="51" t="s">
        <v>125</v>
      </c>
      <c r="B4" s="53">
        <f>+'[3]LISTA CON DESCUENTOS'!$E$82</f>
        <v>22848.888968122934</v>
      </c>
      <c r="C4" s="167"/>
      <c r="E4" s="51" t="s">
        <v>125</v>
      </c>
      <c r="F4" s="53">
        <f>+B4</f>
        <v>22848.888968122934</v>
      </c>
      <c r="G4" s="167"/>
      <c r="I4" s="51" t="s">
        <v>125</v>
      </c>
      <c r="J4" s="53">
        <f>+F4</f>
        <v>22848.888968122934</v>
      </c>
      <c r="K4" s="165"/>
      <c r="L4" s="165"/>
      <c r="M4" s="165"/>
      <c r="N4" s="165"/>
    </row>
    <row r="5" spans="1:14">
      <c r="A5" s="51" t="s">
        <v>111</v>
      </c>
      <c r="B5" s="54">
        <f>+PROYECCIONES!B3</f>
        <v>6000</v>
      </c>
      <c r="C5" s="168"/>
      <c r="E5" s="51" t="s">
        <v>111</v>
      </c>
      <c r="F5" s="54">
        <f>+PROYECCIONES!C3</f>
        <v>7500</v>
      </c>
      <c r="G5" s="168"/>
      <c r="I5" s="51" t="s">
        <v>111</v>
      </c>
      <c r="J5" s="54">
        <v>12000</v>
      </c>
      <c r="K5" s="165"/>
      <c r="L5" s="165"/>
      <c r="M5" s="165"/>
      <c r="N5" s="165"/>
    </row>
    <row r="6" spans="1:14">
      <c r="A6" s="51" t="s">
        <v>112</v>
      </c>
      <c r="B6" s="53">
        <f>B5*B3</f>
        <v>89296016.552872732</v>
      </c>
      <c r="C6" s="167"/>
      <c r="E6" s="51" t="s">
        <v>112</v>
      </c>
      <c r="F6" s="53">
        <f>+F5*F3</f>
        <v>111620020.69109091</v>
      </c>
      <c r="G6" s="167"/>
      <c r="I6" s="51" t="s">
        <v>112</v>
      </c>
      <c r="J6" s="53">
        <f>+J5*J3</f>
        <v>178592033.10574546</v>
      </c>
      <c r="K6" s="165"/>
      <c r="L6" s="165"/>
      <c r="M6" s="165"/>
      <c r="N6" s="165"/>
    </row>
    <row r="7" spans="1:14">
      <c r="A7" s="51" t="s">
        <v>113</v>
      </c>
      <c r="B7" s="53">
        <f>+B5*B4</f>
        <v>137093333.80873761</v>
      </c>
      <c r="C7" s="167"/>
      <c r="E7" s="51" t="s">
        <v>113</v>
      </c>
      <c r="F7" s="53">
        <f>+F5*F4</f>
        <v>171366667.26092201</v>
      </c>
      <c r="G7" s="167"/>
      <c r="I7" s="51" t="s">
        <v>113</v>
      </c>
      <c r="J7" s="53">
        <f>+J5*J4</f>
        <v>274186667.61747521</v>
      </c>
      <c r="K7" s="165"/>
      <c r="L7" s="165"/>
      <c r="M7" s="165"/>
      <c r="N7" s="165"/>
    </row>
    <row r="8" spans="1:14">
      <c r="A8" s="51" t="s">
        <v>114</v>
      </c>
      <c r="B8" s="53">
        <f>B7*3%</f>
        <v>4112800.0142621282</v>
      </c>
      <c r="C8" s="167"/>
      <c r="E8" s="51" t="s">
        <v>114</v>
      </c>
      <c r="F8" s="53">
        <f>+F7*3%</f>
        <v>5141000.0178276598</v>
      </c>
      <c r="G8" s="167"/>
      <c r="I8" s="51" t="s">
        <v>114</v>
      </c>
      <c r="J8" s="53">
        <f>+J7*3%</f>
        <v>8225600.0285242563</v>
      </c>
      <c r="K8" s="171"/>
      <c r="L8" s="172">
        <f>+J7*2%</f>
        <v>5483733.3523495039</v>
      </c>
      <c r="M8" s="165"/>
      <c r="N8" s="165"/>
    </row>
    <row r="9" spans="1:14">
      <c r="A9" s="51" t="s">
        <v>276</v>
      </c>
      <c r="B9" s="53">
        <f>B5*2000</f>
        <v>12000000</v>
      </c>
      <c r="C9" s="167"/>
      <c r="E9" s="51" t="s">
        <v>276</v>
      </c>
      <c r="F9" s="53">
        <f>+F5*2000</f>
        <v>15000000</v>
      </c>
      <c r="G9" s="167"/>
      <c r="I9" s="51" t="s">
        <v>276</v>
      </c>
      <c r="J9" s="53">
        <f>+J5*2000</f>
        <v>24000000</v>
      </c>
      <c r="K9" s="171"/>
      <c r="L9" s="172"/>
      <c r="M9" s="165"/>
      <c r="N9" s="165"/>
    </row>
    <row r="10" spans="1:14">
      <c r="A10" s="56" t="s">
        <v>115</v>
      </c>
      <c r="B10" s="57">
        <f>+B7-B6-B8-B9</f>
        <v>31684517.241602749</v>
      </c>
      <c r="C10" s="169"/>
      <c r="E10" s="56" t="s">
        <v>115</v>
      </c>
      <c r="F10" s="57">
        <f>+F7-F6-F8-F9</f>
        <v>39605646.552003443</v>
      </c>
      <c r="G10" s="169"/>
      <c r="I10" s="56" t="s">
        <v>115</v>
      </c>
      <c r="J10" s="57">
        <f>+J7-J6-J8-J9</f>
        <v>63369034.483205497</v>
      </c>
      <c r="K10" s="165"/>
      <c r="L10" s="165"/>
      <c r="M10" s="165"/>
      <c r="N10" s="165"/>
    </row>
    <row r="11" spans="1:14">
      <c r="A11" s="51" t="s">
        <v>116</v>
      </c>
      <c r="B11" s="53">
        <v>0</v>
      </c>
      <c r="C11" s="167"/>
      <c r="E11" s="51" t="s">
        <v>116</v>
      </c>
      <c r="F11" s="53">
        <v>0</v>
      </c>
      <c r="G11" s="167"/>
      <c r="I11" s="51" t="s">
        <v>116</v>
      </c>
      <c r="J11" s="53">
        <f>+PRESUPUESTO!E74-J13</f>
        <v>36923243.821649998</v>
      </c>
      <c r="K11" s="171"/>
      <c r="L11" s="165"/>
      <c r="M11" s="165"/>
      <c r="N11" s="165"/>
    </row>
    <row r="12" spans="1:14">
      <c r="A12" s="56" t="s">
        <v>117</v>
      </c>
      <c r="B12" s="57">
        <f>+B10-B11</f>
        <v>31684517.241602749</v>
      </c>
      <c r="C12" s="169"/>
      <c r="E12" s="56" t="s">
        <v>117</v>
      </c>
      <c r="F12" s="57">
        <f>+F10-F11</f>
        <v>39605646.552003443</v>
      </c>
      <c r="G12" s="169"/>
      <c r="I12" s="56" t="s">
        <v>117</v>
      </c>
      <c r="J12" s="57">
        <f>+J10-J11</f>
        <v>26445790.661555499</v>
      </c>
      <c r="K12" s="171"/>
      <c r="L12" s="171"/>
      <c r="M12" s="165"/>
      <c r="N12" s="165"/>
    </row>
    <row r="13" spans="1:14">
      <c r="A13" s="51" t="s">
        <v>118</v>
      </c>
      <c r="B13" s="53">
        <f>+PRESUPUESTO!E73</f>
        <v>4309688</v>
      </c>
      <c r="C13" s="167"/>
      <c r="E13" s="51" t="s">
        <v>118</v>
      </c>
      <c r="F13" s="53">
        <f>+B13</f>
        <v>4309688</v>
      </c>
      <c r="G13" s="167"/>
      <c r="I13" s="51" t="s">
        <v>118</v>
      </c>
      <c r="J13" s="53">
        <f>+PRESUPUESTO!E73</f>
        <v>4309688</v>
      </c>
      <c r="K13" s="171"/>
      <c r="L13" s="165"/>
      <c r="M13" s="165"/>
      <c r="N13" s="165"/>
    </row>
    <row r="14" spans="1:14" ht="12.75" thickBot="1">
      <c r="A14" s="56" t="s">
        <v>119</v>
      </c>
      <c r="B14" s="57">
        <f>+B12-B13</f>
        <v>27374829.241602749</v>
      </c>
      <c r="C14" s="169"/>
      <c r="E14" s="56" t="s">
        <v>119</v>
      </c>
      <c r="F14" s="57">
        <f>+F12-F13</f>
        <v>35295958.552003443</v>
      </c>
      <c r="G14" s="169"/>
      <c r="I14" s="56" t="s">
        <v>119</v>
      </c>
      <c r="J14" s="57">
        <f>+J12-J13</f>
        <v>22136102.661555499</v>
      </c>
      <c r="K14" s="171"/>
      <c r="L14" s="165"/>
      <c r="M14" s="165"/>
      <c r="N14" s="165"/>
    </row>
    <row r="15" spans="1:14" ht="12.75" thickBot="1">
      <c r="A15" s="53" t="s">
        <v>120</v>
      </c>
      <c r="B15" s="162">
        <f>+B14*25%</f>
        <v>6843707.3104006872</v>
      </c>
      <c r="C15" s="163" t="s">
        <v>250</v>
      </c>
      <c r="E15" s="53" t="s">
        <v>120</v>
      </c>
      <c r="F15" s="53">
        <f>+F14*25%</f>
        <v>8823989.6380008608</v>
      </c>
      <c r="G15" s="163" t="s">
        <v>250</v>
      </c>
      <c r="I15" s="53" t="s">
        <v>120</v>
      </c>
      <c r="J15" s="53">
        <f>+J14*25%</f>
        <v>5534025.6653888747</v>
      </c>
      <c r="K15" s="163" t="s">
        <v>250</v>
      </c>
      <c r="L15" s="171"/>
      <c r="M15" s="165"/>
      <c r="N15" s="165"/>
    </row>
    <row r="16" spans="1:14" ht="12.75" thickBot="1">
      <c r="A16" s="51" t="s">
        <v>121</v>
      </c>
      <c r="B16" s="53">
        <f>+B14*9%</f>
        <v>2463734.6317442474</v>
      </c>
      <c r="C16" s="116">
        <f>'VentaAditivos 2016'!C16</f>
        <v>7920000</v>
      </c>
      <c r="E16" s="51" t="s">
        <v>121</v>
      </c>
      <c r="F16" s="53">
        <f>+F14*9%</f>
        <v>3176636.2696803096</v>
      </c>
      <c r="G16" s="116">
        <f>'VentaAditivos 2016'!D16</f>
        <v>8640000</v>
      </c>
      <c r="I16" s="51" t="s">
        <v>121</v>
      </c>
      <c r="J16" s="53">
        <f>+J14*9%</f>
        <v>1992249.2395399949</v>
      </c>
      <c r="K16" s="55">
        <f>'VentaAditivos 2016'!G16</f>
        <v>10440000</v>
      </c>
      <c r="L16" s="171"/>
      <c r="M16" s="165"/>
      <c r="N16" s="165"/>
    </row>
    <row r="17" spans="1:14" ht="12.75" thickBot="1">
      <c r="A17" s="60" t="s">
        <v>122</v>
      </c>
      <c r="B17" s="141">
        <f>+B14-B15-B16</f>
        <v>18067387.299457815</v>
      </c>
      <c r="C17" s="142">
        <f>+B17+C16</f>
        <v>25987387.299457815</v>
      </c>
      <c r="E17" s="60" t="s">
        <v>122</v>
      </c>
      <c r="F17" s="141">
        <f>+F14-F15-F16</f>
        <v>23295332.644322272</v>
      </c>
      <c r="G17" s="142">
        <f>+F17+G16</f>
        <v>31935332.644322272</v>
      </c>
      <c r="I17" s="58" t="s">
        <v>122</v>
      </c>
      <c r="J17" s="138">
        <f>+J14-J15-J16</f>
        <v>14609827.756626628</v>
      </c>
      <c r="K17" s="139">
        <f>+K16+J17</f>
        <v>25049827.756626628</v>
      </c>
      <c r="L17" s="165"/>
      <c r="M17" s="165"/>
      <c r="N17" s="165"/>
    </row>
    <row r="18" spans="1:14" s="61" customFormat="1">
      <c r="D18" s="118"/>
      <c r="H18" s="118"/>
      <c r="J18" s="62">
        <f>+J2</f>
        <v>7966.2195426441449</v>
      </c>
      <c r="K18" s="63">
        <v>1</v>
      </c>
      <c r="L18" s="64">
        <f>+J19*K18/J18</f>
        <v>0.15283104361713901</v>
      </c>
    </row>
    <row r="19" spans="1:14">
      <c r="A19" s="89" t="s">
        <v>127</v>
      </c>
      <c r="B19" s="89"/>
      <c r="C19" s="165"/>
      <c r="E19" s="89" t="s">
        <v>128</v>
      </c>
      <c r="F19" s="89"/>
      <c r="G19" s="165"/>
      <c r="I19" s="165"/>
      <c r="J19" s="59">
        <f>+J17/J5</f>
        <v>1217.4856463855524</v>
      </c>
      <c r="K19" s="165"/>
      <c r="L19" s="165"/>
      <c r="M19" s="165"/>
      <c r="N19" s="165"/>
    </row>
    <row r="20" spans="1:14">
      <c r="A20" s="51" t="s">
        <v>110</v>
      </c>
      <c r="B20" s="52">
        <f>+B2</f>
        <v>7966.2195426441449</v>
      </c>
      <c r="C20" s="166"/>
      <c r="E20" s="51" t="s">
        <v>110</v>
      </c>
      <c r="F20" s="52">
        <f>+F2</f>
        <v>7966.2195426441449</v>
      </c>
      <c r="G20" s="166"/>
      <c r="I20" s="165"/>
      <c r="J20" s="165"/>
      <c r="K20" s="165"/>
      <c r="L20" s="165"/>
      <c r="M20" s="165"/>
      <c r="N20" s="165"/>
    </row>
    <row r="21" spans="1:14">
      <c r="A21" s="51" t="s">
        <v>124</v>
      </c>
      <c r="B21" s="53">
        <f>+B3</f>
        <v>14882.669425478789</v>
      </c>
      <c r="C21" s="167"/>
      <c r="E21" s="51" t="s">
        <v>124</v>
      </c>
      <c r="F21" s="53">
        <f>+F3</f>
        <v>14882.669425478789</v>
      </c>
      <c r="G21" s="167"/>
      <c r="I21" s="165"/>
      <c r="J21" s="172">
        <f>+J11/12000</f>
        <v>3076.9369851375</v>
      </c>
      <c r="K21" s="165"/>
      <c r="L21" s="165"/>
      <c r="M21" s="165"/>
      <c r="N21" s="165"/>
    </row>
    <row r="22" spans="1:14">
      <c r="A22" s="51" t="s">
        <v>125</v>
      </c>
      <c r="B22" s="53">
        <f>+B4</f>
        <v>22848.888968122934</v>
      </c>
      <c r="C22" s="167"/>
      <c r="E22" s="51" t="s">
        <v>125</v>
      </c>
      <c r="F22" s="53">
        <f>+F4</f>
        <v>22848.888968122934</v>
      </c>
      <c r="G22" s="167"/>
      <c r="I22" s="165"/>
      <c r="J22" s="171">
        <f>+J15+J16+J13</f>
        <v>11835962.90492887</v>
      </c>
      <c r="K22" s="165"/>
      <c r="L22" s="165"/>
      <c r="M22" s="165"/>
      <c r="N22" s="165"/>
    </row>
    <row r="23" spans="1:14">
      <c r="A23" s="51" t="s">
        <v>111</v>
      </c>
      <c r="B23" s="54">
        <f>+PROYECCIONES!D3</f>
        <v>9000</v>
      </c>
      <c r="C23" s="168"/>
      <c r="E23" s="51" t="s">
        <v>111</v>
      </c>
      <c r="F23" s="54">
        <f>+PROYECCIONES!E3</f>
        <v>10500</v>
      </c>
      <c r="G23" s="168"/>
      <c r="I23" s="165"/>
      <c r="J23" s="173">
        <f>+J22/12000</f>
        <v>986.33024207740584</v>
      </c>
      <c r="K23" s="165"/>
      <c r="L23" s="165"/>
      <c r="M23" s="165"/>
      <c r="N23" s="165"/>
    </row>
    <row r="24" spans="1:14">
      <c r="A24" s="51" t="s">
        <v>112</v>
      </c>
      <c r="B24" s="53">
        <f>+B23*B21</f>
        <v>133944024.82930911</v>
      </c>
      <c r="C24" s="167"/>
      <c r="E24" s="51" t="s">
        <v>112</v>
      </c>
      <c r="F24" s="53">
        <f>+F23*F21</f>
        <v>156268028.96752727</v>
      </c>
      <c r="G24" s="167"/>
      <c r="I24" s="165"/>
      <c r="J24" s="165"/>
      <c r="K24" s="165"/>
      <c r="L24" s="165"/>
      <c r="M24" s="165"/>
      <c r="N24" s="165"/>
    </row>
    <row r="25" spans="1:14">
      <c r="A25" s="51" t="s">
        <v>113</v>
      </c>
      <c r="B25" s="53">
        <f>+B23*B22</f>
        <v>205640000.71310639</v>
      </c>
      <c r="C25" s="167"/>
      <c r="E25" s="51" t="s">
        <v>113</v>
      </c>
      <c r="F25" s="53">
        <f>+F23*F22</f>
        <v>239913334.1652908</v>
      </c>
      <c r="G25" s="167"/>
      <c r="I25" s="165"/>
      <c r="J25" s="165"/>
      <c r="K25" s="165"/>
      <c r="L25" s="165"/>
      <c r="M25" s="165"/>
      <c r="N25" s="165"/>
    </row>
    <row r="26" spans="1:14">
      <c r="A26" s="51" t="s">
        <v>114</v>
      </c>
      <c r="B26" s="53">
        <f>+B25*3%</f>
        <v>6169200.021393192</v>
      </c>
      <c r="C26" s="167"/>
      <c r="E26" s="51" t="s">
        <v>114</v>
      </c>
      <c r="F26" s="53">
        <f>+F25*3%</f>
        <v>7197400.0249587242</v>
      </c>
      <c r="G26" s="167"/>
      <c r="I26" s="165"/>
      <c r="J26" s="165"/>
      <c r="K26" s="165"/>
      <c r="L26" s="165"/>
      <c r="M26" s="165"/>
      <c r="N26" s="165"/>
    </row>
    <row r="27" spans="1:14">
      <c r="A27" s="51" t="s">
        <v>276</v>
      </c>
      <c r="B27" s="53">
        <f>+B23*2000</f>
        <v>18000000</v>
      </c>
      <c r="C27" s="167"/>
      <c r="E27" s="51" t="s">
        <v>276</v>
      </c>
      <c r="F27" s="53">
        <f>+F23*2000</f>
        <v>21000000</v>
      </c>
      <c r="G27" s="167"/>
      <c r="I27" s="165"/>
      <c r="J27" s="165"/>
      <c r="K27" s="165"/>
      <c r="L27" s="165"/>
      <c r="M27" s="165"/>
      <c r="N27" s="165"/>
    </row>
    <row r="28" spans="1:14">
      <c r="A28" s="56" t="s">
        <v>115</v>
      </c>
      <c r="B28" s="57">
        <f>+B25-B24-B26-B27</f>
        <v>47526775.862404093</v>
      </c>
      <c r="C28" s="169"/>
      <c r="E28" s="56" t="s">
        <v>115</v>
      </c>
      <c r="F28" s="57">
        <f>+F25-F24-F26-F27</f>
        <v>55447905.172804803</v>
      </c>
      <c r="G28" s="169"/>
      <c r="I28" s="165"/>
      <c r="J28" s="165"/>
      <c r="K28" s="165"/>
      <c r="L28" s="165"/>
      <c r="M28" s="165"/>
      <c r="N28" s="165"/>
    </row>
    <row r="29" spans="1:14">
      <c r="A29" s="51" t="s">
        <v>116</v>
      </c>
      <c r="B29" s="53">
        <v>0</v>
      </c>
      <c r="C29" s="167"/>
      <c r="E29" s="51" t="s">
        <v>116</v>
      </c>
      <c r="F29" s="53">
        <v>0</v>
      </c>
      <c r="G29" s="167"/>
      <c r="I29" s="140" t="s">
        <v>251</v>
      </c>
      <c r="J29" s="52">
        <f>C17+C35+G17+G35</f>
        <v>139637221.26701796</v>
      </c>
      <c r="K29" s="165"/>
      <c r="L29" s="165"/>
      <c r="M29" s="165"/>
      <c r="N29" s="165"/>
    </row>
    <row r="30" spans="1:14">
      <c r="A30" s="56" t="s">
        <v>117</v>
      </c>
      <c r="B30" s="57">
        <f>+B28-B29</f>
        <v>47526775.862404093</v>
      </c>
      <c r="C30" s="169"/>
      <c r="E30" s="56" t="s">
        <v>117</v>
      </c>
      <c r="F30" s="57">
        <f>+F28-F29</f>
        <v>55447905.172804803</v>
      </c>
      <c r="G30" s="169"/>
      <c r="I30" s="187" t="s">
        <v>141</v>
      </c>
      <c r="J30" s="188">
        <f>+C17+G17+C35+G35</f>
        <v>139637221.26701796</v>
      </c>
      <c r="K30" s="165"/>
      <c r="L30" s="165"/>
      <c r="M30" s="165"/>
      <c r="N30" s="165"/>
    </row>
    <row r="31" spans="1:14">
      <c r="A31" s="51" t="s">
        <v>118</v>
      </c>
      <c r="B31" s="53">
        <f>+B13</f>
        <v>4309688</v>
      </c>
      <c r="C31" s="167"/>
      <c r="E31" s="51" t="s">
        <v>118</v>
      </c>
      <c r="F31" s="53">
        <f>+F13</f>
        <v>4309688</v>
      </c>
      <c r="G31" s="167"/>
      <c r="I31" s="187"/>
      <c r="J31" s="188"/>
      <c r="K31" s="165"/>
      <c r="L31" s="165"/>
      <c r="M31" s="165"/>
      <c r="N31" s="165"/>
    </row>
    <row r="32" spans="1:14" ht="12.75" thickBot="1">
      <c r="A32" s="56" t="s">
        <v>119</v>
      </c>
      <c r="B32" s="57">
        <f>+B30-B31</f>
        <v>43217087.862404093</v>
      </c>
      <c r="C32" s="169"/>
      <c r="E32" s="56" t="s">
        <v>119</v>
      </c>
      <c r="F32" s="57">
        <f>+F30-F31</f>
        <v>51138217.172804803</v>
      </c>
      <c r="G32" s="169"/>
      <c r="I32" s="165"/>
      <c r="J32" s="165"/>
      <c r="K32" s="165"/>
      <c r="L32" s="165"/>
      <c r="M32" s="165"/>
      <c r="N32" s="165"/>
    </row>
    <row r="33" spans="1:14" ht="12.75" thickBot="1">
      <c r="A33" s="53" t="s">
        <v>120</v>
      </c>
      <c r="B33" s="53">
        <f>+B32*25%</f>
        <v>10804271.965601023</v>
      </c>
      <c r="C33" s="163" t="s">
        <v>250</v>
      </c>
      <c r="E33" s="53" t="s">
        <v>120</v>
      </c>
      <c r="F33" s="53">
        <f>+F32*25%</f>
        <v>12784554.293201201</v>
      </c>
      <c r="G33" s="163" t="s">
        <v>250</v>
      </c>
      <c r="I33" s="165"/>
      <c r="J33" s="165"/>
      <c r="K33" s="165"/>
      <c r="L33" s="165"/>
      <c r="M33" s="171">
        <f>+J17</f>
        <v>14609827.756626628</v>
      </c>
      <c r="N33" s="165">
        <v>12</v>
      </c>
    </row>
    <row r="34" spans="1:14" ht="12.75" thickBot="1">
      <c r="A34" s="51" t="s">
        <v>121</v>
      </c>
      <c r="B34" s="53">
        <f>+B32*9%</f>
        <v>3889537.907616368</v>
      </c>
      <c r="C34" s="116">
        <f>'VentaAditivos 2016'!E16</f>
        <v>9360000</v>
      </c>
      <c r="E34" s="51" t="s">
        <v>121</v>
      </c>
      <c r="F34" s="53">
        <f>+F32*9%</f>
        <v>4602439.5455524316</v>
      </c>
      <c r="G34" s="116">
        <f>'VentaAditivos 2016'!F16</f>
        <v>10080000</v>
      </c>
      <c r="I34" s="165"/>
      <c r="J34" s="165"/>
      <c r="K34" s="165"/>
      <c r="L34" s="165"/>
      <c r="M34" s="172">
        <f>+M33*N33</f>
        <v>175317933.07951954</v>
      </c>
      <c r="N34" s="165"/>
    </row>
    <row r="35" spans="1:14" ht="12.75" thickBot="1">
      <c r="A35" s="60" t="s">
        <v>122</v>
      </c>
      <c r="B35" s="141">
        <f>+B32-B33-B34</f>
        <v>28523277.9891867</v>
      </c>
      <c r="C35" s="142">
        <f>+C34+B35</f>
        <v>37883277.989186704</v>
      </c>
      <c r="E35" s="60" t="s">
        <v>122</v>
      </c>
      <c r="F35" s="141">
        <f>+F32-F33-F34</f>
        <v>33751223.334051169</v>
      </c>
      <c r="G35" s="142">
        <f>+G34+F35</f>
        <v>43831223.334051169</v>
      </c>
      <c r="I35" s="165"/>
      <c r="J35" s="165"/>
      <c r="K35" s="165"/>
      <c r="L35" s="165"/>
      <c r="M35" s="165"/>
      <c r="N35" s="165"/>
    </row>
    <row r="36" spans="1:14" s="118" customFormat="1"/>
    <row r="37" spans="1:14">
      <c r="A37" s="165"/>
      <c r="B37" s="172"/>
      <c r="C37" s="172"/>
      <c r="E37" s="165"/>
      <c r="F37" s="165"/>
      <c r="G37" s="165"/>
      <c r="I37" s="165"/>
      <c r="J37" s="165"/>
      <c r="K37" s="165"/>
      <c r="L37" s="165"/>
      <c r="M37" s="165"/>
      <c r="N37" s="165"/>
    </row>
    <row r="38" spans="1:14">
      <c r="A38" s="165"/>
      <c r="B38" s="165"/>
      <c r="C38" s="165"/>
      <c r="E38" s="165"/>
      <c r="F38" s="165"/>
      <c r="G38" s="165"/>
      <c r="I38" s="165"/>
      <c r="J38" s="165"/>
      <c r="K38" s="165"/>
      <c r="L38" s="165"/>
      <c r="M38" s="165"/>
      <c r="N38" s="165"/>
    </row>
    <row r="39" spans="1:14">
      <c r="A39" s="165"/>
      <c r="B39" s="165"/>
      <c r="C39" s="165"/>
      <c r="E39" s="165"/>
      <c r="F39" s="165"/>
      <c r="G39" s="165"/>
      <c r="I39" s="165" t="s">
        <v>265</v>
      </c>
      <c r="J39" s="165"/>
      <c r="K39" s="165"/>
      <c r="L39" s="165"/>
      <c r="M39" s="165"/>
      <c r="N39" s="165"/>
    </row>
    <row r="40" spans="1:14">
      <c r="A40" s="165"/>
      <c r="B40" s="165"/>
      <c r="C40" s="165"/>
      <c r="E40" s="165"/>
      <c r="F40" s="165"/>
      <c r="G40" s="165"/>
      <c r="I40" s="165" t="s">
        <v>266</v>
      </c>
      <c r="J40" s="165"/>
      <c r="K40" s="165"/>
      <c r="L40" s="165"/>
      <c r="M40" s="165"/>
      <c r="N40" s="165"/>
    </row>
    <row r="41" spans="1:14">
      <c r="A41" s="165"/>
      <c r="B41" s="165"/>
      <c r="C41" s="165"/>
      <c r="E41" s="165"/>
      <c r="F41" s="165"/>
      <c r="G41" s="165"/>
      <c r="I41" s="165" t="s">
        <v>267</v>
      </c>
      <c r="J41" s="165"/>
      <c r="K41" s="165"/>
      <c r="L41" s="165"/>
      <c r="M41" s="165"/>
      <c r="N41" s="165"/>
    </row>
    <row r="42" spans="1:14">
      <c r="A42" s="165"/>
      <c r="B42" s="165"/>
      <c r="C42" s="165"/>
      <c r="E42" s="165"/>
      <c r="F42" s="165"/>
      <c r="G42" s="165"/>
      <c r="I42" s="165" t="s">
        <v>268</v>
      </c>
      <c r="J42" s="165"/>
      <c r="K42" s="165"/>
      <c r="L42" s="165"/>
      <c r="M42" s="165"/>
      <c r="N42" s="165"/>
    </row>
    <row r="43" spans="1:14">
      <c r="A43" s="165"/>
      <c r="B43" s="165"/>
      <c r="C43" s="165"/>
      <c r="E43" s="165"/>
      <c r="F43" s="165"/>
      <c r="G43" s="165"/>
      <c r="I43" s="172">
        <v>125000000</v>
      </c>
      <c r="J43" s="165"/>
      <c r="K43" s="165"/>
      <c r="L43" s="165"/>
      <c r="M43" s="165"/>
      <c r="N43" s="165"/>
    </row>
    <row r="44" spans="1:14">
      <c r="A44" s="165"/>
      <c r="B44" s="165"/>
      <c r="C44" s="165"/>
      <c r="E44" s="165"/>
      <c r="F44" s="165"/>
      <c r="G44" s="165"/>
      <c r="I44" s="165" t="s">
        <v>269</v>
      </c>
      <c r="J44" s="165"/>
      <c r="K44" s="165"/>
      <c r="L44" s="165"/>
      <c r="M44" s="165"/>
      <c r="N44" s="165"/>
    </row>
    <row r="45" spans="1:14">
      <c r="A45" s="165"/>
      <c r="B45" s="165"/>
      <c r="C45" s="165"/>
      <c r="E45" s="165"/>
      <c r="F45" s="165"/>
      <c r="G45" s="165"/>
      <c r="I45" s="165" t="s">
        <v>270</v>
      </c>
      <c r="J45" s="165"/>
      <c r="K45" s="165"/>
      <c r="L45" s="165"/>
      <c r="M45" s="165"/>
      <c r="N45" s="165"/>
    </row>
    <row r="46" spans="1:14">
      <c r="A46" s="165"/>
      <c r="B46" s="165"/>
      <c r="C46" s="165"/>
      <c r="E46" s="165"/>
      <c r="F46" s="165"/>
      <c r="G46" s="165"/>
      <c r="I46" s="165" t="s">
        <v>271</v>
      </c>
      <c r="J46" s="165"/>
      <c r="K46" s="165"/>
      <c r="L46" s="165"/>
      <c r="M46" s="165"/>
      <c r="N46" s="165"/>
    </row>
    <row r="47" spans="1:14">
      <c r="A47" s="165"/>
      <c r="B47" s="165"/>
      <c r="C47" s="165"/>
      <c r="E47" s="165"/>
      <c r="F47" s="165"/>
      <c r="G47" s="165"/>
      <c r="I47" s="165" t="s">
        <v>272</v>
      </c>
      <c r="J47" s="165"/>
      <c r="K47" s="165"/>
      <c r="L47" s="165"/>
      <c r="M47" s="165"/>
      <c r="N47" s="165"/>
    </row>
    <row r="48" spans="1:14">
      <c r="A48" s="165"/>
      <c r="B48" s="165"/>
      <c r="C48" s="165"/>
      <c r="E48" s="165"/>
      <c r="F48" s="165"/>
      <c r="G48" s="165"/>
      <c r="I48" s="165" t="s">
        <v>273</v>
      </c>
      <c r="J48" s="165"/>
      <c r="K48" s="165"/>
      <c r="L48" s="165"/>
      <c r="M48" s="165"/>
      <c r="N48" s="165"/>
    </row>
    <row r="49" spans="1:14">
      <c r="A49" s="165"/>
      <c r="B49" s="165"/>
      <c r="C49" s="165"/>
      <c r="E49" s="165"/>
      <c r="F49" s="165"/>
      <c r="G49" s="165"/>
      <c r="I49" s="165" t="s">
        <v>274</v>
      </c>
      <c r="J49" s="165"/>
      <c r="K49" s="165"/>
      <c r="L49" s="165"/>
      <c r="M49" s="165"/>
      <c r="N49" s="165"/>
    </row>
    <row r="50" spans="1:14">
      <c r="A50" s="165"/>
      <c r="B50" s="165"/>
      <c r="C50" s="165"/>
      <c r="E50" s="165"/>
      <c r="F50" s="165"/>
      <c r="G50" s="165"/>
      <c r="I50" s="165"/>
      <c r="J50" s="165"/>
      <c r="K50" s="165"/>
      <c r="L50" s="165"/>
      <c r="M50" s="165"/>
      <c r="N50" s="165"/>
    </row>
    <row r="51" spans="1:14">
      <c r="A51" s="165"/>
      <c r="B51" s="165"/>
      <c r="C51" s="165"/>
      <c r="E51" s="165"/>
      <c r="F51" s="165"/>
      <c r="G51" s="165"/>
      <c r="I51" s="165"/>
      <c r="J51" s="165"/>
      <c r="K51" s="165"/>
      <c r="L51" s="165"/>
      <c r="M51" s="165"/>
      <c r="N51" s="165"/>
    </row>
    <row r="52" spans="1:14">
      <c r="A52" s="165"/>
      <c r="B52" s="165"/>
      <c r="C52" s="165"/>
      <c r="E52" s="165"/>
      <c r="F52" s="165"/>
      <c r="G52" s="165"/>
      <c r="I52" s="165"/>
      <c r="J52" s="165"/>
      <c r="K52" s="165"/>
      <c r="L52" s="165"/>
      <c r="M52" s="165"/>
      <c r="N52" s="165"/>
    </row>
    <row r="53" spans="1:14">
      <c r="A53" s="165"/>
      <c r="B53" s="165"/>
      <c r="C53" s="165"/>
      <c r="E53" s="165"/>
      <c r="F53" s="165"/>
      <c r="G53" s="165"/>
      <c r="I53" s="165"/>
      <c r="J53" s="165"/>
      <c r="K53" s="165"/>
      <c r="L53" s="165"/>
      <c r="M53" s="165"/>
      <c r="N53" s="165"/>
    </row>
    <row r="54" spans="1:14">
      <c r="A54" s="165"/>
      <c r="B54" s="165"/>
      <c r="C54" s="165"/>
      <c r="E54" s="165"/>
      <c r="F54" s="165"/>
      <c r="G54" s="165"/>
      <c r="I54" s="165"/>
      <c r="J54" s="165"/>
      <c r="K54" s="165"/>
      <c r="L54" s="165"/>
      <c r="M54" s="165"/>
      <c r="N54" s="165"/>
    </row>
    <row r="55" spans="1:14">
      <c r="A55" s="165"/>
      <c r="B55" s="165"/>
      <c r="C55" s="165"/>
      <c r="E55" s="165"/>
      <c r="F55" s="165"/>
      <c r="G55" s="165"/>
      <c r="I55" s="165"/>
      <c r="J55" s="165"/>
      <c r="K55" s="165"/>
      <c r="L55" s="165"/>
      <c r="M55" s="165"/>
      <c r="N55" s="165"/>
    </row>
    <row r="56" spans="1:14">
      <c r="A56" s="165"/>
      <c r="B56" s="165"/>
      <c r="C56" s="165"/>
      <c r="E56" s="165"/>
      <c r="F56" s="165"/>
      <c r="G56" s="165"/>
      <c r="I56" s="165"/>
      <c r="J56" s="165"/>
      <c r="K56" s="165"/>
      <c r="L56" s="165"/>
      <c r="M56" s="165"/>
      <c r="N56" s="165"/>
    </row>
  </sheetData>
  <mergeCells count="2">
    <mergeCell ref="I30:I31"/>
    <mergeCell ref="J30:J3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B10" sqref="B10"/>
    </sheetView>
  </sheetViews>
  <sheetFormatPr baseColWidth="10" defaultRowHeight="15"/>
  <cols>
    <col min="1" max="1" width="28.5703125" style="3" customWidth="1"/>
    <col min="2" max="2" width="14.140625" style="3" bestFit="1" customWidth="1"/>
    <col min="3" max="13" width="11.5703125" style="3" bestFit="1" customWidth="1"/>
    <col min="14" max="16384" width="11.42578125" style="3"/>
  </cols>
  <sheetData>
    <row r="1" spans="1:13">
      <c r="B1" s="112" t="s">
        <v>225</v>
      </c>
      <c r="C1" s="112" t="s">
        <v>226</v>
      </c>
      <c r="D1" s="112" t="s">
        <v>227</v>
      </c>
      <c r="E1" s="112" t="s">
        <v>228</v>
      </c>
      <c r="F1" s="112" t="s">
        <v>229</v>
      </c>
      <c r="G1" s="112" t="s">
        <v>230</v>
      </c>
      <c r="H1" s="112" t="s">
        <v>231</v>
      </c>
      <c r="I1" s="112" t="s">
        <v>232</v>
      </c>
      <c r="J1" s="112" t="s">
        <v>233</v>
      </c>
      <c r="K1" s="112" t="s">
        <v>234</v>
      </c>
      <c r="L1" s="112" t="s">
        <v>235</v>
      </c>
      <c r="M1" s="112" t="s">
        <v>236</v>
      </c>
    </row>
    <row r="2" spans="1:13">
      <c r="A2" s="3" t="s">
        <v>240</v>
      </c>
      <c r="B2" s="136">
        <v>600</v>
      </c>
      <c r="C2" s="136">
        <v>600</v>
      </c>
      <c r="D2" s="136">
        <v>600</v>
      </c>
      <c r="E2" s="136">
        <v>600</v>
      </c>
      <c r="F2" s="136">
        <v>600</v>
      </c>
      <c r="G2" s="136">
        <v>600</v>
      </c>
      <c r="H2" s="136">
        <v>600</v>
      </c>
      <c r="I2" s="136">
        <v>600</v>
      </c>
      <c r="J2" s="136">
        <v>600</v>
      </c>
      <c r="K2" s="136">
        <v>600</v>
      </c>
      <c r="L2" s="136">
        <v>600</v>
      </c>
      <c r="M2" s="136">
        <v>600</v>
      </c>
    </row>
    <row r="3" spans="1:13">
      <c r="A3" s="3" t="s">
        <v>237</v>
      </c>
      <c r="B3" s="136">
        <v>20</v>
      </c>
      <c r="C3" s="136">
        <v>20</v>
      </c>
      <c r="D3" s="136">
        <v>20</v>
      </c>
      <c r="E3" s="136">
        <v>20</v>
      </c>
      <c r="F3" s="136">
        <v>20</v>
      </c>
      <c r="G3" s="136">
        <v>20</v>
      </c>
      <c r="H3" s="136">
        <v>20</v>
      </c>
      <c r="I3" s="136">
        <v>20</v>
      </c>
      <c r="J3" s="136">
        <v>20</v>
      </c>
      <c r="K3" s="136">
        <v>20</v>
      </c>
      <c r="L3" s="136">
        <v>20</v>
      </c>
      <c r="M3" s="136">
        <v>20</v>
      </c>
    </row>
    <row r="4" spans="1:13" ht="15.75" thickBot="1">
      <c r="A4" s="3" t="s">
        <v>238</v>
      </c>
      <c r="B4" s="137">
        <v>80</v>
      </c>
      <c r="C4" s="137">
        <v>80</v>
      </c>
      <c r="D4" s="137">
        <v>80</v>
      </c>
      <c r="E4" s="137">
        <v>80</v>
      </c>
      <c r="F4" s="137">
        <v>80</v>
      </c>
      <c r="G4" s="137">
        <v>80</v>
      </c>
      <c r="H4" s="137">
        <v>80</v>
      </c>
      <c r="I4" s="137">
        <v>80</v>
      </c>
      <c r="J4" s="137">
        <v>80</v>
      </c>
      <c r="K4" s="137">
        <v>80</v>
      </c>
      <c r="L4" s="137">
        <v>80</v>
      </c>
      <c r="M4" s="137">
        <v>80</v>
      </c>
    </row>
    <row r="5" spans="1:13" ht="15.75" thickTop="1">
      <c r="A5" s="99" t="s">
        <v>239</v>
      </c>
      <c r="B5" s="143">
        <f>+B2+B3+B4</f>
        <v>700</v>
      </c>
      <c r="C5" s="143">
        <f>SUM(C2:C4)</f>
        <v>700</v>
      </c>
      <c r="D5" s="143">
        <f t="shared" ref="D5:M5" si="0">SUM(D2:D4)</f>
        <v>700</v>
      </c>
      <c r="E5" s="143">
        <f t="shared" si="0"/>
        <v>700</v>
      </c>
      <c r="F5" s="143">
        <f t="shared" si="0"/>
        <v>700</v>
      </c>
      <c r="G5" s="143">
        <f t="shared" si="0"/>
        <v>700</v>
      </c>
      <c r="H5" s="143">
        <f t="shared" si="0"/>
        <v>700</v>
      </c>
      <c r="I5" s="143">
        <f t="shared" si="0"/>
        <v>700</v>
      </c>
      <c r="J5" s="143">
        <f t="shared" si="0"/>
        <v>700</v>
      </c>
      <c r="K5" s="143">
        <f t="shared" si="0"/>
        <v>700</v>
      </c>
      <c r="L5" s="143">
        <f t="shared" si="0"/>
        <v>700</v>
      </c>
      <c r="M5" s="143">
        <f t="shared" si="0"/>
        <v>700</v>
      </c>
    </row>
    <row r="6" spans="1:13">
      <c r="A6" s="144" t="s">
        <v>241</v>
      </c>
      <c r="B6" s="145">
        <f>+B5*100</f>
        <v>70000</v>
      </c>
      <c r="C6" s="145">
        <f t="shared" ref="C6:M6" si="1">+B6</f>
        <v>70000</v>
      </c>
      <c r="D6" s="145">
        <f t="shared" si="1"/>
        <v>70000</v>
      </c>
      <c r="E6" s="145">
        <f t="shared" si="1"/>
        <v>70000</v>
      </c>
      <c r="F6" s="145">
        <f t="shared" si="1"/>
        <v>70000</v>
      </c>
      <c r="G6" s="145">
        <f t="shared" si="1"/>
        <v>70000</v>
      </c>
      <c r="H6" s="145">
        <f t="shared" si="1"/>
        <v>70000</v>
      </c>
      <c r="I6" s="145">
        <f t="shared" si="1"/>
        <v>70000</v>
      </c>
      <c r="J6" s="145">
        <f t="shared" si="1"/>
        <v>70000</v>
      </c>
      <c r="K6" s="145">
        <f t="shared" si="1"/>
        <v>70000</v>
      </c>
      <c r="L6" s="145">
        <f t="shared" si="1"/>
        <v>70000</v>
      </c>
      <c r="M6" s="145">
        <f t="shared" si="1"/>
        <v>70000</v>
      </c>
    </row>
    <row r="7" spans="1:13" s="99" customFormat="1">
      <c r="A7" s="146" t="s">
        <v>242</v>
      </c>
      <c r="B7" s="147">
        <v>110000</v>
      </c>
      <c r="C7" s="148">
        <f t="shared" ref="C7:M7" si="2">+B7</f>
        <v>110000</v>
      </c>
      <c r="D7" s="148">
        <f t="shared" si="2"/>
        <v>110000</v>
      </c>
      <c r="E7" s="148">
        <f t="shared" si="2"/>
        <v>110000</v>
      </c>
      <c r="F7" s="148">
        <f t="shared" si="2"/>
        <v>110000</v>
      </c>
      <c r="G7" s="148">
        <f t="shared" si="2"/>
        <v>110000</v>
      </c>
      <c r="H7" s="148">
        <f t="shared" si="2"/>
        <v>110000</v>
      </c>
      <c r="I7" s="148">
        <f t="shared" si="2"/>
        <v>110000</v>
      </c>
      <c r="J7" s="148">
        <f t="shared" si="2"/>
        <v>110000</v>
      </c>
      <c r="K7" s="148">
        <f t="shared" si="2"/>
        <v>110000</v>
      </c>
      <c r="L7" s="148">
        <f t="shared" si="2"/>
        <v>110000</v>
      </c>
      <c r="M7" s="148">
        <f t="shared" si="2"/>
        <v>110000</v>
      </c>
    </row>
    <row r="8" spans="1:13" s="99" customFormat="1">
      <c r="A8" s="149" t="s">
        <v>243</v>
      </c>
      <c r="B8" s="150">
        <f>+B7-B6</f>
        <v>40000</v>
      </c>
      <c r="C8" s="150">
        <f t="shared" ref="C8:M8" si="3">+B8</f>
        <v>40000</v>
      </c>
      <c r="D8" s="150">
        <f t="shared" si="3"/>
        <v>40000</v>
      </c>
      <c r="E8" s="150">
        <f t="shared" si="3"/>
        <v>40000</v>
      </c>
      <c r="F8" s="150">
        <f t="shared" si="3"/>
        <v>40000</v>
      </c>
      <c r="G8" s="150">
        <f t="shared" si="3"/>
        <v>40000</v>
      </c>
      <c r="H8" s="150">
        <f t="shared" si="3"/>
        <v>40000</v>
      </c>
      <c r="I8" s="150">
        <f t="shared" si="3"/>
        <v>40000</v>
      </c>
      <c r="J8" s="150">
        <f t="shared" si="3"/>
        <v>40000</v>
      </c>
      <c r="K8" s="150">
        <f t="shared" si="3"/>
        <v>40000</v>
      </c>
      <c r="L8" s="150">
        <f t="shared" si="3"/>
        <v>40000</v>
      </c>
      <c r="M8" s="150">
        <f t="shared" si="3"/>
        <v>40000</v>
      </c>
    </row>
    <row r="10" spans="1:13">
      <c r="A10" s="99" t="s">
        <v>244</v>
      </c>
      <c r="B10" s="3">
        <v>200</v>
      </c>
      <c r="C10" s="3">
        <v>220</v>
      </c>
      <c r="D10" s="3">
        <v>240</v>
      </c>
      <c r="E10" s="3">
        <v>260</v>
      </c>
      <c r="F10" s="3">
        <v>280</v>
      </c>
      <c r="G10" s="3">
        <v>290</v>
      </c>
      <c r="H10" s="3">
        <v>300</v>
      </c>
      <c r="I10" s="3">
        <v>300</v>
      </c>
      <c r="J10" s="3">
        <v>300</v>
      </c>
      <c r="K10" s="3">
        <v>300</v>
      </c>
      <c r="L10" s="3">
        <v>300</v>
      </c>
      <c r="M10" s="3">
        <v>300</v>
      </c>
    </row>
    <row r="11" spans="1:13">
      <c r="A11" s="3" t="s">
        <v>246</v>
      </c>
      <c r="B11" s="136">
        <f>+B8*B10</f>
        <v>8000000</v>
      </c>
      <c r="C11" s="136">
        <f t="shared" ref="C11:M11" si="4">+C8*C10</f>
        <v>8800000</v>
      </c>
      <c r="D11" s="136">
        <f t="shared" si="4"/>
        <v>9600000</v>
      </c>
      <c r="E11" s="136">
        <f t="shared" si="4"/>
        <v>10400000</v>
      </c>
      <c r="F11" s="136">
        <f t="shared" si="4"/>
        <v>11200000</v>
      </c>
      <c r="G11" s="136">
        <f t="shared" si="4"/>
        <v>11600000</v>
      </c>
      <c r="H11" s="136">
        <f t="shared" si="4"/>
        <v>12000000</v>
      </c>
      <c r="I11" s="136">
        <f t="shared" si="4"/>
        <v>12000000</v>
      </c>
      <c r="J11" s="136">
        <f t="shared" si="4"/>
        <v>12000000</v>
      </c>
      <c r="K11" s="136">
        <f t="shared" si="4"/>
        <v>12000000</v>
      </c>
      <c r="L11" s="136">
        <f t="shared" si="4"/>
        <v>12000000</v>
      </c>
      <c r="M11" s="136">
        <f t="shared" si="4"/>
        <v>12000000</v>
      </c>
    </row>
    <row r="12" spans="1:13">
      <c r="A12" s="3" t="s">
        <v>245</v>
      </c>
      <c r="B12" s="151">
        <v>1200000</v>
      </c>
      <c r="C12" s="151">
        <v>1200000</v>
      </c>
      <c r="D12" s="151">
        <v>1200000</v>
      </c>
      <c r="E12" s="151">
        <v>1200000</v>
      </c>
      <c r="F12" s="151">
        <v>1200000</v>
      </c>
      <c r="G12" s="151">
        <v>1200000</v>
      </c>
      <c r="H12" s="151">
        <v>1200000</v>
      </c>
      <c r="I12" s="151">
        <v>1200000</v>
      </c>
      <c r="J12" s="151">
        <v>1200000</v>
      </c>
      <c r="K12" s="151">
        <v>1200000</v>
      </c>
      <c r="L12" s="151">
        <v>1200000</v>
      </c>
      <c r="M12" s="151">
        <v>1200000</v>
      </c>
    </row>
    <row r="13" spans="1:13">
      <c r="A13" s="152" t="s">
        <v>248</v>
      </c>
      <c r="B13" s="153">
        <f>+B11+B12</f>
        <v>9200000</v>
      </c>
      <c r="C13" s="153">
        <f t="shared" ref="C13:M13" si="5">+C11+C12</f>
        <v>10000000</v>
      </c>
      <c r="D13" s="153">
        <f t="shared" si="5"/>
        <v>10800000</v>
      </c>
      <c r="E13" s="153">
        <f t="shared" si="5"/>
        <v>11600000</v>
      </c>
      <c r="F13" s="153">
        <f t="shared" si="5"/>
        <v>12400000</v>
      </c>
      <c r="G13" s="153">
        <f t="shared" si="5"/>
        <v>12800000</v>
      </c>
      <c r="H13" s="153">
        <f t="shared" si="5"/>
        <v>13200000</v>
      </c>
      <c r="I13" s="153">
        <f t="shared" si="5"/>
        <v>13200000</v>
      </c>
      <c r="J13" s="153">
        <f t="shared" si="5"/>
        <v>13200000</v>
      </c>
      <c r="K13" s="153">
        <f t="shared" si="5"/>
        <v>13200000</v>
      </c>
      <c r="L13" s="153">
        <f t="shared" si="5"/>
        <v>13200000</v>
      </c>
      <c r="M13" s="153">
        <f t="shared" si="5"/>
        <v>13200000</v>
      </c>
    </row>
    <row r="14" spans="1:13">
      <c r="A14" s="156" t="s">
        <v>247</v>
      </c>
      <c r="B14" s="157">
        <f>B11*10%</f>
        <v>800000</v>
      </c>
      <c r="C14" s="157">
        <f t="shared" ref="C14:M14" si="6">C11*10%</f>
        <v>880000</v>
      </c>
      <c r="D14" s="157">
        <f t="shared" si="6"/>
        <v>960000</v>
      </c>
      <c r="E14" s="157">
        <f t="shared" si="6"/>
        <v>1040000</v>
      </c>
      <c r="F14" s="157">
        <f t="shared" si="6"/>
        <v>1120000</v>
      </c>
      <c r="G14" s="157">
        <f t="shared" si="6"/>
        <v>1160000</v>
      </c>
      <c r="H14" s="157">
        <f t="shared" si="6"/>
        <v>1200000</v>
      </c>
      <c r="I14" s="157">
        <f t="shared" si="6"/>
        <v>1200000</v>
      </c>
      <c r="J14" s="157">
        <f t="shared" si="6"/>
        <v>1200000</v>
      </c>
      <c r="K14" s="157">
        <f t="shared" si="6"/>
        <v>1200000</v>
      </c>
      <c r="L14" s="157">
        <f t="shared" si="6"/>
        <v>1200000</v>
      </c>
      <c r="M14" s="157">
        <f t="shared" si="6"/>
        <v>1200000</v>
      </c>
    </row>
    <row r="15" spans="1:13">
      <c r="A15" s="154" t="s">
        <v>249</v>
      </c>
      <c r="B15" s="155">
        <f>+B13-B14</f>
        <v>8400000</v>
      </c>
      <c r="C15" s="155">
        <f t="shared" ref="C15:M15" si="7">+C13-C14</f>
        <v>9120000</v>
      </c>
      <c r="D15" s="155">
        <f t="shared" si="7"/>
        <v>9840000</v>
      </c>
      <c r="E15" s="155">
        <f t="shared" si="7"/>
        <v>10560000</v>
      </c>
      <c r="F15" s="155">
        <f t="shared" si="7"/>
        <v>11280000</v>
      </c>
      <c r="G15" s="155">
        <f t="shared" si="7"/>
        <v>11640000</v>
      </c>
      <c r="H15" s="155">
        <f t="shared" si="7"/>
        <v>12000000</v>
      </c>
      <c r="I15" s="155">
        <f t="shared" si="7"/>
        <v>12000000</v>
      </c>
      <c r="J15" s="155">
        <f t="shared" si="7"/>
        <v>12000000</v>
      </c>
      <c r="K15" s="155">
        <f t="shared" si="7"/>
        <v>12000000</v>
      </c>
      <c r="L15" s="155">
        <f t="shared" si="7"/>
        <v>12000000</v>
      </c>
      <c r="M15" s="155">
        <f t="shared" si="7"/>
        <v>12000000</v>
      </c>
    </row>
    <row r="16" spans="1:13">
      <c r="A16" s="3" t="s">
        <v>252</v>
      </c>
      <c r="B16" s="136">
        <f>+B11-B14</f>
        <v>7200000</v>
      </c>
      <c r="C16" s="136">
        <f t="shared" ref="C16:M16" si="8">+C11-C14</f>
        <v>7920000</v>
      </c>
      <c r="D16" s="136">
        <f t="shared" si="8"/>
        <v>8640000</v>
      </c>
      <c r="E16" s="136">
        <f t="shared" si="8"/>
        <v>9360000</v>
      </c>
      <c r="F16" s="136">
        <f t="shared" si="8"/>
        <v>10080000</v>
      </c>
      <c r="G16" s="136">
        <f t="shared" si="8"/>
        <v>10440000</v>
      </c>
      <c r="H16" s="136">
        <f t="shared" si="8"/>
        <v>10800000</v>
      </c>
      <c r="I16" s="136">
        <f t="shared" si="8"/>
        <v>10800000</v>
      </c>
      <c r="J16" s="136">
        <f t="shared" si="8"/>
        <v>10800000</v>
      </c>
      <c r="K16" s="136">
        <f t="shared" si="8"/>
        <v>10800000</v>
      </c>
      <c r="L16" s="136">
        <f t="shared" si="8"/>
        <v>10800000</v>
      </c>
      <c r="M16" s="136">
        <f t="shared" si="8"/>
        <v>10800000</v>
      </c>
    </row>
    <row r="17" spans="2:13"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M29"/>
  <sheetViews>
    <sheetView zoomScale="90" zoomScaleNormal="90" workbookViewId="0">
      <selection activeCell="D29" sqref="D29"/>
    </sheetView>
  </sheetViews>
  <sheetFormatPr baseColWidth="10" defaultRowHeight="15"/>
  <cols>
    <col min="1" max="1" width="4.28515625" style="94" customWidth="1"/>
    <col min="2" max="2" width="45.140625" style="93" customWidth="1"/>
    <col min="3" max="5" width="11.42578125" style="93"/>
    <col min="6" max="6" width="12.5703125" style="93" customWidth="1"/>
    <col min="7" max="7" width="11.42578125" style="93"/>
    <col min="8" max="8" width="15.42578125" style="93" customWidth="1"/>
    <col min="9" max="9" width="13.7109375" style="93" customWidth="1"/>
    <col min="10" max="10" width="3.28515625" style="93" customWidth="1"/>
    <col min="11" max="11" width="3.42578125" style="93" customWidth="1"/>
    <col min="12" max="18" width="2.7109375" style="93" customWidth="1"/>
    <col min="19" max="19" width="3.42578125" style="93" bestFit="1" customWidth="1"/>
    <col min="20" max="20" width="3.140625" style="95" customWidth="1"/>
    <col min="21" max="29" width="3.42578125" style="93" bestFit="1" customWidth="1"/>
    <col min="30" max="30" width="3.42578125" style="93" customWidth="1"/>
    <col min="31" max="39" width="3.42578125" style="93" bestFit="1" customWidth="1"/>
    <col min="40" max="41" width="3.28515625" style="93" customWidth="1"/>
    <col min="42" max="42" width="3.42578125" style="93" customWidth="1"/>
    <col min="43" max="49" width="2.7109375" style="93" customWidth="1"/>
    <col min="50" max="50" width="3.42578125" style="93" bestFit="1" customWidth="1"/>
    <col min="51" max="51" width="3.140625" style="95" customWidth="1"/>
    <col min="52" max="60" width="3.42578125" style="93" bestFit="1" customWidth="1"/>
    <col min="61" max="61" width="3.42578125" style="93" customWidth="1"/>
    <col min="62" max="70" width="3.42578125" style="93" bestFit="1" customWidth="1"/>
    <col min="71" max="72" width="3.28515625" style="93" customWidth="1"/>
    <col min="73" max="73" width="3.42578125" style="93" customWidth="1"/>
    <col min="74" max="80" width="2.7109375" style="93" customWidth="1"/>
    <col min="81" max="81" width="3.42578125" style="93" bestFit="1" customWidth="1"/>
    <col min="82" max="82" width="3.140625" style="95" customWidth="1"/>
    <col min="83" max="91" width="3.42578125" style="93" bestFit="1" customWidth="1"/>
    <col min="92" max="92" width="3.42578125" style="93" customWidth="1"/>
    <col min="93" max="101" width="3.42578125" style="93" bestFit="1" customWidth="1"/>
    <col min="102" max="103" width="3.28515625" style="93" customWidth="1"/>
    <col min="104" max="104" width="3.42578125" style="93" customWidth="1"/>
    <col min="105" max="111" width="2.7109375" style="93" customWidth="1"/>
    <col min="112" max="112" width="3.42578125" style="93" bestFit="1" customWidth="1"/>
    <col min="113" max="113" width="3.140625" style="95" customWidth="1"/>
    <col min="114" max="122" width="3.42578125" style="93" bestFit="1" customWidth="1"/>
    <col min="123" max="123" width="3.42578125" style="93" customWidth="1"/>
    <col min="124" max="132" width="3.42578125" style="93" bestFit="1" customWidth="1"/>
    <col min="133" max="134" width="3.28515625" style="93" customWidth="1"/>
    <col min="135" max="135" width="3.42578125" style="93" customWidth="1"/>
    <col min="136" max="142" width="2.7109375" style="93" customWidth="1"/>
    <col min="143" max="143" width="3.42578125" style="93" bestFit="1" customWidth="1"/>
    <col min="144" max="144" width="3.140625" style="95" customWidth="1"/>
    <col min="145" max="153" width="3.42578125" style="93" bestFit="1" customWidth="1"/>
    <col min="154" max="154" width="3.42578125" style="93" customWidth="1"/>
    <col min="155" max="163" width="3.42578125" style="93" bestFit="1" customWidth="1"/>
    <col min="164" max="165" width="3.28515625" style="93" customWidth="1"/>
    <col min="166" max="166" width="3.42578125" style="93" customWidth="1"/>
    <col min="167" max="173" width="2.7109375" style="93" customWidth="1"/>
    <col min="174" max="174" width="3.42578125" style="93" bestFit="1" customWidth="1"/>
    <col min="175" max="175" width="3.140625" style="95" customWidth="1"/>
    <col min="176" max="184" width="3.42578125" style="93" bestFit="1" customWidth="1"/>
    <col min="185" max="185" width="3.42578125" style="93" customWidth="1"/>
    <col min="186" max="194" width="3.42578125" style="93" bestFit="1" customWidth="1"/>
    <col min="195" max="195" width="3.28515625" style="93" customWidth="1"/>
    <col min="196" max="16384" width="11.42578125" style="93"/>
  </cols>
  <sheetData>
    <row r="1" spans="1:195">
      <c r="A1" s="102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</row>
    <row r="2" spans="1:195">
      <c r="A2" s="102"/>
      <c r="B2" s="100"/>
      <c r="C2" s="100"/>
      <c r="D2" s="99" t="s">
        <v>204</v>
      </c>
      <c r="E2" s="99"/>
      <c r="F2" s="99"/>
      <c r="G2" s="99"/>
      <c r="H2" s="99"/>
      <c r="I2" s="99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</row>
    <row r="3" spans="1:195" ht="15.75" thickBot="1">
      <c r="A3" s="102"/>
      <c r="B3" s="100"/>
      <c r="C3" s="101"/>
      <c r="D3" s="10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</row>
    <row r="4" spans="1:195" ht="15.75" thickBot="1">
      <c r="A4" s="102"/>
      <c r="B4" s="100"/>
      <c r="C4" s="197" t="s">
        <v>205</v>
      </c>
      <c r="D4" s="198"/>
      <c r="E4" s="195">
        <v>42171</v>
      </c>
      <c r="F4" s="194"/>
      <c r="G4" s="100"/>
      <c r="H4" s="100"/>
      <c r="I4" s="197" t="s">
        <v>207</v>
      </c>
      <c r="J4" s="199"/>
      <c r="K4" s="199"/>
      <c r="L4" s="199"/>
      <c r="M4" s="199"/>
      <c r="N4" s="199"/>
      <c r="O4" s="192" t="s">
        <v>210</v>
      </c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4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11"/>
      <c r="AO4" s="111"/>
      <c r="AP4" s="111"/>
      <c r="AQ4" s="111"/>
      <c r="AR4" s="111"/>
      <c r="AS4" s="111"/>
      <c r="AT4" s="189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89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89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89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89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11"/>
      <c r="GD4" s="111"/>
      <c r="GE4" s="111"/>
      <c r="GF4" s="111"/>
      <c r="GG4" s="111"/>
      <c r="GH4" s="111"/>
      <c r="GI4" s="111"/>
      <c r="GJ4" s="111"/>
      <c r="GK4" s="111"/>
      <c r="GL4" s="111"/>
      <c r="GM4" s="111"/>
    </row>
    <row r="5" spans="1:195" ht="15.75" thickBot="1">
      <c r="A5" s="102"/>
      <c r="B5" s="100"/>
      <c r="C5" s="197" t="s">
        <v>206</v>
      </c>
      <c r="D5" s="198"/>
      <c r="E5" s="196"/>
      <c r="F5" s="194"/>
      <c r="G5" s="100"/>
      <c r="H5" s="100"/>
      <c r="I5" s="197" t="s">
        <v>208</v>
      </c>
      <c r="J5" s="199"/>
      <c r="K5" s="199"/>
      <c r="L5" s="199"/>
      <c r="M5" s="199"/>
      <c r="N5" s="199"/>
      <c r="O5" s="192" t="s">
        <v>211</v>
      </c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4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11"/>
      <c r="AO5" s="111"/>
      <c r="AP5" s="111"/>
      <c r="AQ5" s="111"/>
      <c r="AR5" s="111"/>
      <c r="AS5" s="111"/>
      <c r="AT5" s="189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89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89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89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89"/>
      <c r="FO5" s="190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</row>
    <row r="6" spans="1:195">
      <c r="A6" s="102"/>
      <c r="B6" s="100"/>
      <c r="C6" s="101"/>
      <c r="D6" s="101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</row>
    <row r="7" spans="1:195">
      <c r="A7" s="102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</row>
    <row r="8" spans="1:195" s="91" customFormat="1" ht="15.75" customHeight="1">
      <c r="A8" s="201" t="s">
        <v>192</v>
      </c>
      <c r="B8" s="202" t="s">
        <v>188</v>
      </c>
      <c r="C8" s="202" t="s">
        <v>189</v>
      </c>
      <c r="D8" s="202" t="s">
        <v>190</v>
      </c>
      <c r="E8" s="202" t="s">
        <v>191</v>
      </c>
      <c r="F8" s="200" t="s">
        <v>193</v>
      </c>
      <c r="G8" s="191"/>
      <c r="H8" s="191"/>
      <c r="I8" s="191"/>
      <c r="J8" s="191" t="s">
        <v>199</v>
      </c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 t="s">
        <v>198</v>
      </c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 t="s">
        <v>200</v>
      </c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 t="s">
        <v>201</v>
      </c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 t="s">
        <v>202</v>
      </c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  <c r="FF8" s="191"/>
      <c r="FG8" s="191"/>
      <c r="FH8" s="191"/>
      <c r="FI8" s="191" t="s">
        <v>203</v>
      </c>
      <c r="FJ8" s="191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91"/>
      <c r="GB8" s="191"/>
      <c r="GC8" s="191"/>
      <c r="GD8" s="191"/>
      <c r="GE8" s="191"/>
      <c r="GF8" s="191"/>
      <c r="GG8" s="191"/>
      <c r="GH8" s="191"/>
      <c r="GI8" s="191"/>
      <c r="GJ8" s="191"/>
      <c r="GK8" s="191"/>
      <c r="GL8" s="191"/>
      <c r="GM8" s="191"/>
    </row>
    <row r="9" spans="1:195">
      <c r="A9" s="201"/>
      <c r="B9" s="202"/>
      <c r="C9" s="202"/>
      <c r="D9" s="202"/>
      <c r="E9" s="202"/>
      <c r="F9" s="98" t="s">
        <v>194</v>
      </c>
      <c r="G9" s="98" t="s">
        <v>195</v>
      </c>
      <c r="H9" s="98" t="s">
        <v>196</v>
      </c>
      <c r="I9" s="98" t="s">
        <v>197</v>
      </c>
      <c r="J9" s="110">
        <v>1</v>
      </c>
      <c r="K9" s="110">
        <v>2</v>
      </c>
      <c r="L9" s="110">
        <v>3</v>
      </c>
      <c r="M9" s="110">
        <v>4</v>
      </c>
      <c r="N9" s="110">
        <v>5</v>
      </c>
      <c r="O9" s="110">
        <v>6</v>
      </c>
      <c r="P9" s="110">
        <v>7</v>
      </c>
      <c r="Q9" s="110">
        <v>8</v>
      </c>
      <c r="R9" s="110">
        <v>9</v>
      </c>
      <c r="S9" s="110">
        <v>10</v>
      </c>
      <c r="T9" s="110">
        <v>11</v>
      </c>
      <c r="U9" s="110">
        <v>12</v>
      </c>
      <c r="V9" s="110">
        <v>13</v>
      </c>
      <c r="W9" s="110">
        <v>14</v>
      </c>
      <c r="X9" s="110">
        <v>15</v>
      </c>
      <c r="Y9" s="110">
        <v>16</v>
      </c>
      <c r="Z9" s="110">
        <v>17</v>
      </c>
      <c r="AA9" s="110">
        <v>18</v>
      </c>
      <c r="AB9" s="110">
        <v>19</v>
      </c>
      <c r="AC9" s="110">
        <v>20</v>
      </c>
      <c r="AD9" s="110">
        <v>21</v>
      </c>
      <c r="AE9" s="110">
        <v>22</v>
      </c>
      <c r="AF9" s="110">
        <v>23</v>
      </c>
      <c r="AG9" s="110">
        <v>24</v>
      </c>
      <c r="AH9" s="110">
        <v>25</v>
      </c>
      <c r="AI9" s="110">
        <v>26</v>
      </c>
      <c r="AJ9" s="110">
        <v>27</v>
      </c>
      <c r="AK9" s="110">
        <v>28</v>
      </c>
      <c r="AL9" s="110">
        <v>29</v>
      </c>
      <c r="AM9" s="110">
        <v>30</v>
      </c>
      <c r="AN9" s="109">
        <v>31</v>
      </c>
      <c r="AO9" s="110">
        <v>1</v>
      </c>
      <c r="AP9" s="110">
        <v>2</v>
      </c>
      <c r="AQ9" s="110">
        <v>3</v>
      </c>
      <c r="AR9" s="110">
        <v>4</v>
      </c>
      <c r="AS9" s="110">
        <v>5</v>
      </c>
      <c r="AT9" s="110">
        <v>6</v>
      </c>
      <c r="AU9" s="110">
        <v>7</v>
      </c>
      <c r="AV9" s="110">
        <v>8</v>
      </c>
      <c r="AW9" s="110">
        <v>9</v>
      </c>
      <c r="AX9" s="110">
        <v>10</v>
      </c>
      <c r="AY9" s="110">
        <v>11</v>
      </c>
      <c r="AZ9" s="110">
        <v>12</v>
      </c>
      <c r="BA9" s="110">
        <v>13</v>
      </c>
      <c r="BB9" s="110">
        <v>14</v>
      </c>
      <c r="BC9" s="110">
        <v>15</v>
      </c>
      <c r="BD9" s="110">
        <v>16</v>
      </c>
      <c r="BE9" s="110">
        <v>17</v>
      </c>
      <c r="BF9" s="110">
        <v>18</v>
      </c>
      <c r="BG9" s="110">
        <v>19</v>
      </c>
      <c r="BH9" s="110">
        <v>20</v>
      </c>
      <c r="BI9" s="110">
        <v>21</v>
      </c>
      <c r="BJ9" s="110">
        <v>22</v>
      </c>
      <c r="BK9" s="110">
        <v>23</v>
      </c>
      <c r="BL9" s="110">
        <v>24</v>
      </c>
      <c r="BM9" s="110">
        <v>25</v>
      </c>
      <c r="BN9" s="110">
        <v>26</v>
      </c>
      <c r="BO9" s="110">
        <v>27</v>
      </c>
      <c r="BP9" s="110">
        <v>28</v>
      </c>
      <c r="BQ9" s="110">
        <v>29</v>
      </c>
      <c r="BR9" s="110">
        <v>30</v>
      </c>
      <c r="BS9" s="109">
        <v>31</v>
      </c>
      <c r="BT9" s="110">
        <v>1</v>
      </c>
      <c r="BU9" s="110">
        <v>2</v>
      </c>
      <c r="BV9" s="110">
        <v>3</v>
      </c>
      <c r="BW9" s="110">
        <v>4</v>
      </c>
      <c r="BX9" s="110">
        <v>5</v>
      </c>
      <c r="BY9" s="110">
        <v>6</v>
      </c>
      <c r="BZ9" s="110">
        <v>7</v>
      </c>
      <c r="CA9" s="110">
        <v>8</v>
      </c>
      <c r="CB9" s="110">
        <v>9</v>
      </c>
      <c r="CC9" s="110">
        <v>10</v>
      </c>
      <c r="CD9" s="110">
        <v>11</v>
      </c>
      <c r="CE9" s="110">
        <v>12</v>
      </c>
      <c r="CF9" s="110">
        <v>13</v>
      </c>
      <c r="CG9" s="110">
        <v>14</v>
      </c>
      <c r="CH9" s="110">
        <v>15</v>
      </c>
      <c r="CI9" s="110">
        <v>16</v>
      </c>
      <c r="CJ9" s="110">
        <v>17</v>
      </c>
      <c r="CK9" s="110">
        <v>18</v>
      </c>
      <c r="CL9" s="110">
        <v>19</v>
      </c>
      <c r="CM9" s="110">
        <v>20</v>
      </c>
      <c r="CN9" s="110">
        <v>21</v>
      </c>
      <c r="CO9" s="110">
        <v>22</v>
      </c>
      <c r="CP9" s="110">
        <v>23</v>
      </c>
      <c r="CQ9" s="110">
        <v>24</v>
      </c>
      <c r="CR9" s="110">
        <v>25</v>
      </c>
      <c r="CS9" s="110">
        <v>26</v>
      </c>
      <c r="CT9" s="110">
        <v>27</v>
      </c>
      <c r="CU9" s="110">
        <v>28</v>
      </c>
      <c r="CV9" s="110">
        <v>29</v>
      </c>
      <c r="CW9" s="110">
        <v>30</v>
      </c>
      <c r="CX9" s="109">
        <v>31</v>
      </c>
      <c r="CY9" s="110">
        <v>1</v>
      </c>
      <c r="CZ9" s="110">
        <v>2</v>
      </c>
      <c r="DA9" s="110">
        <v>3</v>
      </c>
      <c r="DB9" s="110">
        <v>4</v>
      </c>
      <c r="DC9" s="110">
        <v>5</v>
      </c>
      <c r="DD9" s="110">
        <v>6</v>
      </c>
      <c r="DE9" s="110">
        <v>7</v>
      </c>
      <c r="DF9" s="110">
        <v>8</v>
      </c>
      <c r="DG9" s="110">
        <v>9</v>
      </c>
      <c r="DH9" s="110">
        <v>10</v>
      </c>
      <c r="DI9" s="110">
        <v>11</v>
      </c>
      <c r="DJ9" s="110">
        <v>12</v>
      </c>
      <c r="DK9" s="110">
        <v>13</v>
      </c>
      <c r="DL9" s="110">
        <v>14</v>
      </c>
      <c r="DM9" s="110">
        <v>15</v>
      </c>
      <c r="DN9" s="110">
        <v>16</v>
      </c>
      <c r="DO9" s="110">
        <v>17</v>
      </c>
      <c r="DP9" s="110">
        <v>18</v>
      </c>
      <c r="DQ9" s="110">
        <v>19</v>
      </c>
      <c r="DR9" s="110">
        <v>20</v>
      </c>
      <c r="DS9" s="110">
        <v>21</v>
      </c>
      <c r="DT9" s="110">
        <v>22</v>
      </c>
      <c r="DU9" s="110">
        <v>23</v>
      </c>
      <c r="DV9" s="110">
        <v>24</v>
      </c>
      <c r="DW9" s="110">
        <v>25</v>
      </c>
      <c r="DX9" s="110">
        <v>26</v>
      </c>
      <c r="DY9" s="110">
        <v>27</v>
      </c>
      <c r="DZ9" s="110">
        <v>28</v>
      </c>
      <c r="EA9" s="110">
        <v>29</v>
      </c>
      <c r="EB9" s="110">
        <v>30</v>
      </c>
      <c r="EC9" s="109">
        <v>31</v>
      </c>
      <c r="ED9" s="110">
        <v>1</v>
      </c>
      <c r="EE9" s="110">
        <v>2</v>
      </c>
      <c r="EF9" s="110">
        <v>3</v>
      </c>
      <c r="EG9" s="110">
        <v>4</v>
      </c>
      <c r="EH9" s="110">
        <v>5</v>
      </c>
      <c r="EI9" s="110">
        <v>6</v>
      </c>
      <c r="EJ9" s="110">
        <v>7</v>
      </c>
      <c r="EK9" s="110">
        <v>8</v>
      </c>
      <c r="EL9" s="110">
        <v>9</v>
      </c>
      <c r="EM9" s="110">
        <v>10</v>
      </c>
      <c r="EN9" s="110">
        <v>11</v>
      </c>
      <c r="EO9" s="110">
        <v>12</v>
      </c>
      <c r="EP9" s="110">
        <v>13</v>
      </c>
      <c r="EQ9" s="110">
        <v>14</v>
      </c>
      <c r="ER9" s="110">
        <v>15</v>
      </c>
      <c r="ES9" s="110">
        <v>16</v>
      </c>
      <c r="ET9" s="110">
        <v>17</v>
      </c>
      <c r="EU9" s="110">
        <v>18</v>
      </c>
      <c r="EV9" s="110">
        <v>19</v>
      </c>
      <c r="EW9" s="110">
        <v>20</v>
      </c>
      <c r="EX9" s="110">
        <v>21</v>
      </c>
      <c r="EY9" s="110">
        <v>22</v>
      </c>
      <c r="EZ9" s="110">
        <v>23</v>
      </c>
      <c r="FA9" s="110">
        <v>24</v>
      </c>
      <c r="FB9" s="110">
        <v>25</v>
      </c>
      <c r="FC9" s="110">
        <v>26</v>
      </c>
      <c r="FD9" s="110">
        <v>27</v>
      </c>
      <c r="FE9" s="110">
        <v>28</v>
      </c>
      <c r="FF9" s="110">
        <v>29</v>
      </c>
      <c r="FG9" s="110">
        <v>30</v>
      </c>
      <c r="FH9" s="109">
        <v>31</v>
      </c>
      <c r="FI9" s="110">
        <v>1</v>
      </c>
      <c r="FJ9" s="110">
        <v>2</v>
      </c>
      <c r="FK9" s="110">
        <v>3</v>
      </c>
      <c r="FL9" s="110">
        <v>4</v>
      </c>
      <c r="FM9" s="110">
        <v>5</v>
      </c>
      <c r="FN9" s="110">
        <v>6</v>
      </c>
      <c r="FO9" s="110">
        <v>7</v>
      </c>
      <c r="FP9" s="110">
        <v>8</v>
      </c>
      <c r="FQ9" s="110">
        <v>9</v>
      </c>
      <c r="FR9" s="110">
        <v>10</v>
      </c>
      <c r="FS9" s="110">
        <v>11</v>
      </c>
      <c r="FT9" s="110">
        <v>12</v>
      </c>
      <c r="FU9" s="110">
        <v>13</v>
      </c>
      <c r="FV9" s="110">
        <v>14</v>
      </c>
      <c r="FW9" s="110">
        <v>15</v>
      </c>
      <c r="FX9" s="110">
        <v>16</v>
      </c>
      <c r="FY9" s="110">
        <v>17</v>
      </c>
      <c r="FZ9" s="110">
        <v>18</v>
      </c>
      <c r="GA9" s="110">
        <v>19</v>
      </c>
      <c r="GB9" s="110">
        <v>20</v>
      </c>
      <c r="GC9" s="110">
        <v>21</v>
      </c>
      <c r="GD9" s="110">
        <v>22</v>
      </c>
      <c r="GE9" s="110">
        <v>23</v>
      </c>
      <c r="GF9" s="110">
        <v>24</v>
      </c>
      <c r="GG9" s="110">
        <v>25</v>
      </c>
      <c r="GH9" s="110">
        <v>26</v>
      </c>
      <c r="GI9" s="110">
        <v>27</v>
      </c>
      <c r="GJ9" s="110">
        <v>28</v>
      </c>
      <c r="GK9" s="110">
        <v>29</v>
      </c>
      <c r="GL9" s="110">
        <v>30</v>
      </c>
      <c r="GM9" s="109">
        <v>31</v>
      </c>
    </row>
    <row r="10" spans="1:195" ht="30">
      <c r="A10" s="103" t="s">
        <v>168</v>
      </c>
      <c r="B10" s="107" t="s">
        <v>212</v>
      </c>
      <c r="C10" s="68" t="s">
        <v>209</v>
      </c>
      <c r="D10" s="108">
        <v>42219</v>
      </c>
      <c r="E10" s="108">
        <v>42219</v>
      </c>
      <c r="F10" s="96"/>
      <c r="G10" s="105"/>
      <c r="H10" s="105"/>
      <c r="I10" s="104"/>
      <c r="J10" s="106"/>
      <c r="K10" s="96"/>
      <c r="L10" s="96"/>
      <c r="M10" s="96"/>
      <c r="N10" s="96"/>
      <c r="O10" s="96"/>
      <c r="P10" s="96"/>
      <c r="Q10" s="96"/>
      <c r="R10" s="96"/>
      <c r="S10" s="96"/>
      <c r="T10" s="97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2"/>
      <c r="AO10" s="97"/>
      <c r="AP10" s="96"/>
      <c r="AQ10" s="96"/>
      <c r="AR10" s="96"/>
      <c r="AS10" s="96"/>
      <c r="AT10" s="96"/>
      <c r="AU10" s="96"/>
      <c r="AV10" s="96"/>
      <c r="AW10" s="96"/>
      <c r="AX10" s="96"/>
      <c r="AY10" s="97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2"/>
      <c r="BT10" s="97"/>
      <c r="BU10" s="96"/>
      <c r="BV10" s="96"/>
      <c r="BW10" s="96"/>
      <c r="BX10" s="96"/>
      <c r="BY10" s="96"/>
      <c r="BZ10" s="96"/>
      <c r="CA10" s="96"/>
      <c r="CB10" s="96"/>
      <c r="CC10" s="96"/>
      <c r="CD10" s="97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2"/>
      <c r="CY10" s="97"/>
      <c r="CZ10" s="96"/>
      <c r="DA10" s="96"/>
      <c r="DB10" s="96"/>
      <c r="DC10" s="96"/>
      <c r="DD10" s="96"/>
      <c r="DE10" s="96"/>
      <c r="DF10" s="96"/>
      <c r="DG10" s="96"/>
      <c r="DH10" s="96"/>
      <c r="DI10" s="97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2"/>
      <c r="ED10" s="97"/>
      <c r="EE10" s="96"/>
      <c r="EF10" s="96"/>
      <c r="EG10" s="96"/>
      <c r="EH10" s="96"/>
      <c r="EI10" s="96"/>
      <c r="EJ10" s="96"/>
      <c r="EK10" s="96"/>
      <c r="EL10" s="96"/>
      <c r="EM10" s="96"/>
      <c r="EN10" s="97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2"/>
      <c r="FI10" s="97"/>
      <c r="FJ10" s="96"/>
      <c r="FK10" s="96"/>
      <c r="FL10" s="96"/>
      <c r="FM10" s="96"/>
      <c r="FN10" s="96"/>
      <c r="FO10" s="96"/>
      <c r="FP10" s="96"/>
      <c r="FQ10" s="96"/>
      <c r="FR10" s="96"/>
      <c r="FS10" s="97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2"/>
    </row>
    <row r="11" spans="1:195">
      <c r="A11" s="103" t="s">
        <v>169</v>
      </c>
      <c r="B11" s="96"/>
      <c r="C11" s="96"/>
      <c r="D11" s="96"/>
      <c r="E11" s="96"/>
      <c r="F11" s="96"/>
      <c r="G11" s="96"/>
      <c r="H11" s="96"/>
      <c r="I11" s="104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7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2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7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2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7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2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7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2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7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2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7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2"/>
    </row>
    <row r="12" spans="1:195">
      <c r="A12" s="103" t="s">
        <v>170</v>
      </c>
      <c r="B12" s="96"/>
      <c r="C12" s="96"/>
      <c r="D12" s="96"/>
      <c r="E12" s="96"/>
      <c r="F12" s="96"/>
      <c r="G12" s="96"/>
      <c r="H12" s="96"/>
      <c r="I12" s="104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7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2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7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2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7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2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7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2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7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2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7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2"/>
    </row>
    <row r="13" spans="1:195">
      <c r="A13" s="103" t="s">
        <v>171</v>
      </c>
      <c r="B13" s="96"/>
      <c r="C13" s="96"/>
      <c r="D13" s="96"/>
      <c r="E13" s="96"/>
      <c r="F13" s="96"/>
      <c r="G13" s="96"/>
      <c r="H13" s="96"/>
      <c r="I13" s="104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7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2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7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2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7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2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7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2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7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2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7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2"/>
    </row>
    <row r="14" spans="1:195">
      <c r="A14" s="103" t="s">
        <v>172</v>
      </c>
      <c r="B14" s="96"/>
      <c r="C14" s="96"/>
      <c r="D14" s="96"/>
      <c r="E14" s="96"/>
      <c r="F14" s="96"/>
      <c r="G14" s="96"/>
      <c r="H14" s="96"/>
      <c r="I14" s="104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7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2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7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2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7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2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7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2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7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2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7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2"/>
    </row>
    <row r="15" spans="1:195">
      <c r="A15" s="103" t="s">
        <v>173</v>
      </c>
      <c r="B15" s="96"/>
      <c r="C15" s="96"/>
      <c r="D15" s="96"/>
      <c r="E15" s="96"/>
      <c r="F15" s="96"/>
      <c r="G15" s="96"/>
      <c r="H15" s="96"/>
      <c r="I15" s="104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7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2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7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2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7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2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7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2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7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2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7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2"/>
    </row>
    <row r="16" spans="1:195">
      <c r="A16" s="103" t="s">
        <v>174</v>
      </c>
      <c r="B16" s="96"/>
      <c r="C16" s="96"/>
      <c r="D16" s="96"/>
      <c r="E16" s="96"/>
      <c r="F16" s="96"/>
      <c r="G16" s="96"/>
      <c r="H16" s="96"/>
      <c r="I16" s="104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7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2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7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2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7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2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7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2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7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2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7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2"/>
    </row>
    <row r="17" spans="1:195">
      <c r="A17" s="103" t="s">
        <v>175</v>
      </c>
      <c r="B17" s="96"/>
      <c r="C17" s="96"/>
      <c r="D17" s="96"/>
      <c r="E17" s="96"/>
      <c r="F17" s="96"/>
      <c r="G17" s="96"/>
      <c r="H17" s="96"/>
      <c r="I17" s="104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7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2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7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2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7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2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7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2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7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2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7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2"/>
    </row>
    <row r="18" spans="1:195">
      <c r="A18" s="103" t="s">
        <v>176</v>
      </c>
      <c r="B18" s="96"/>
      <c r="C18" s="96"/>
      <c r="D18" s="96"/>
      <c r="E18" s="96"/>
      <c r="F18" s="96"/>
      <c r="G18" s="96"/>
      <c r="H18" s="96"/>
      <c r="I18" s="104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7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2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7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2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7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2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7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2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7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2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7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2"/>
    </row>
    <row r="19" spans="1:195">
      <c r="A19" s="103" t="s">
        <v>177</v>
      </c>
      <c r="B19" s="96"/>
      <c r="C19" s="96"/>
      <c r="D19" s="96"/>
      <c r="E19" s="96"/>
      <c r="F19" s="96"/>
      <c r="G19" s="96"/>
      <c r="H19" s="96"/>
      <c r="I19" s="104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7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2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7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2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7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2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7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2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7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2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7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2"/>
    </row>
    <row r="20" spans="1:195">
      <c r="A20" s="103" t="s">
        <v>178</v>
      </c>
      <c r="B20" s="96"/>
      <c r="C20" s="96"/>
      <c r="D20" s="96"/>
      <c r="E20" s="96"/>
      <c r="F20" s="96"/>
      <c r="G20" s="96"/>
      <c r="H20" s="96"/>
      <c r="I20" s="104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7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2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7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2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7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2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7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2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7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2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7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2"/>
    </row>
    <row r="21" spans="1:195">
      <c r="A21" s="103" t="s">
        <v>179</v>
      </c>
      <c r="B21" s="96"/>
      <c r="C21" s="96"/>
      <c r="D21" s="96"/>
      <c r="E21" s="96"/>
      <c r="F21" s="96"/>
      <c r="G21" s="96"/>
      <c r="H21" s="96"/>
      <c r="I21" s="104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2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7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2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7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2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7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2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7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2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7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2"/>
    </row>
    <row r="22" spans="1:195">
      <c r="A22" s="103" t="s">
        <v>180</v>
      </c>
      <c r="B22" s="96"/>
      <c r="C22" s="96"/>
      <c r="D22" s="96"/>
      <c r="E22" s="96"/>
      <c r="F22" s="96"/>
      <c r="G22" s="96"/>
      <c r="H22" s="96"/>
      <c r="I22" s="104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7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2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7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2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7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2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7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2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7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2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7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2"/>
    </row>
    <row r="23" spans="1:195">
      <c r="A23" s="103" t="s">
        <v>181</v>
      </c>
      <c r="B23" s="96"/>
      <c r="C23" s="96"/>
      <c r="D23" s="96"/>
      <c r="E23" s="96"/>
      <c r="F23" s="96"/>
      <c r="G23" s="96"/>
      <c r="H23" s="96"/>
      <c r="I23" s="104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7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2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7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2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7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2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7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2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7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2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7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2"/>
    </row>
    <row r="24" spans="1:195">
      <c r="A24" s="103" t="s">
        <v>182</v>
      </c>
      <c r="B24" s="96"/>
      <c r="C24" s="96"/>
      <c r="D24" s="96"/>
      <c r="E24" s="96"/>
      <c r="F24" s="96"/>
      <c r="G24" s="96"/>
      <c r="H24" s="96"/>
      <c r="I24" s="104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7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2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7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2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7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2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7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2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7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2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7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2"/>
    </row>
    <row r="25" spans="1:195">
      <c r="A25" s="103" t="s">
        <v>183</v>
      </c>
      <c r="B25" s="96"/>
      <c r="C25" s="96"/>
      <c r="D25" s="96"/>
      <c r="E25" s="96"/>
      <c r="F25" s="96"/>
      <c r="G25" s="96"/>
      <c r="H25" s="96"/>
      <c r="I25" s="104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7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2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7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2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7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2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7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2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7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2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7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2"/>
    </row>
    <row r="26" spans="1:195">
      <c r="A26" s="103" t="s">
        <v>184</v>
      </c>
      <c r="B26" s="96"/>
      <c r="C26" s="96"/>
      <c r="D26" s="96"/>
      <c r="E26" s="96"/>
      <c r="F26" s="96"/>
      <c r="G26" s="96"/>
      <c r="H26" s="96"/>
      <c r="I26" s="104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7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2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7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2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7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2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7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2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7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2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7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2"/>
    </row>
    <row r="27" spans="1:195">
      <c r="A27" s="103" t="s">
        <v>185</v>
      </c>
      <c r="B27" s="96"/>
      <c r="C27" s="96"/>
      <c r="D27" s="96"/>
      <c r="E27" s="96"/>
      <c r="F27" s="96"/>
      <c r="G27" s="96"/>
      <c r="H27" s="96"/>
      <c r="I27" s="104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7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2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7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2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7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2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7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2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7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2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7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2"/>
    </row>
    <row r="28" spans="1:195">
      <c r="A28" s="103" t="s">
        <v>186</v>
      </c>
      <c r="B28" s="96"/>
      <c r="C28" s="96"/>
      <c r="D28" s="96"/>
      <c r="E28" s="96"/>
      <c r="F28" s="96"/>
      <c r="G28" s="96"/>
      <c r="H28" s="96"/>
      <c r="I28" s="104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7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2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7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2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7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2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7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2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7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2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7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2"/>
    </row>
    <row r="29" spans="1:195">
      <c r="A29" s="103" t="s">
        <v>187</v>
      </c>
      <c r="B29" s="96"/>
      <c r="C29" s="96"/>
      <c r="D29" s="96"/>
      <c r="E29" s="96"/>
      <c r="F29" s="96"/>
      <c r="G29" s="96"/>
      <c r="H29" s="96"/>
      <c r="I29" s="104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7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2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7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2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7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2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7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2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7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2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7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2"/>
    </row>
  </sheetData>
  <mergeCells count="30">
    <mergeCell ref="A8:A9"/>
    <mergeCell ref="B8:B9"/>
    <mergeCell ref="C8:C9"/>
    <mergeCell ref="D8:D9"/>
    <mergeCell ref="E8:E9"/>
    <mergeCell ref="C4:D4"/>
    <mergeCell ref="C5:D5"/>
    <mergeCell ref="I4:N4"/>
    <mergeCell ref="I5:N5"/>
    <mergeCell ref="F8:I8"/>
    <mergeCell ref="O4:AC4"/>
    <mergeCell ref="O5:AC5"/>
    <mergeCell ref="E4:F4"/>
    <mergeCell ref="E5:F5"/>
    <mergeCell ref="J8:AN8"/>
    <mergeCell ref="AO8:BS8"/>
    <mergeCell ref="AT4:BH4"/>
    <mergeCell ref="AT5:BH5"/>
    <mergeCell ref="BY4:CM4"/>
    <mergeCell ref="BY5:CM5"/>
    <mergeCell ref="BT8:CX8"/>
    <mergeCell ref="FN4:GB4"/>
    <mergeCell ref="FN5:GB5"/>
    <mergeCell ref="FI8:GM8"/>
    <mergeCell ref="DD4:DR4"/>
    <mergeCell ref="DD5:DR5"/>
    <mergeCell ref="CY8:EC8"/>
    <mergeCell ref="EI4:EW4"/>
    <mergeCell ref="EI5:EW5"/>
    <mergeCell ref="ED8:FH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D15" sqref="D15"/>
    </sheetView>
  </sheetViews>
  <sheetFormatPr baseColWidth="10" defaultRowHeight="15"/>
  <cols>
    <col min="1" max="1" width="9.28515625" bestFit="1" customWidth="1"/>
    <col min="2" max="2" width="11.5703125" bestFit="1" customWidth="1"/>
    <col min="3" max="3" width="12.5703125" bestFit="1" customWidth="1"/>
    <col min="4" max="4" width="49.28515625" bestFit="1" customWidth="1"/>
    <col min="5" max="5" width="12.5703125" bestFit="1" customWidth="1"/>
  </cols>
  <sheetData>
    <row r="1" spans="1:13">
      <c r="A1" s="186" t="s">
        <v>253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</row>
    <row r="2" spans="1:13">
      <c r="A2" s="186" t="s">
        <v>254</v>
      </c>
      <c r="B2" s="186"/>
      <c r="C2" s="186"/>
      <c r="D2" s="186"/>
      <c r="E2" s="186"/>
      <c r="F2" s="3"/>
      <c r="G2" s="3"/>
    </row>
    <row r="4" spans="1:13">
      <c r="A4" s="159" t="s">
        <v>255</v>
      </c>
      <c r="B4" s="159" t="s">
        <v>275</v>
      </c>
      <c r="C4" s="159" t="s">
        <v>258</v>
      </c>
      <c r="D4" s="159" t="s">
        <v>256</v>
      </c>
      <c r="E4" s="159" t="s">
        <v>257</v>
      </c>
    </row>
    <row r="5" spans="1:13">
      <c r="A5" s="4">
        <v>1</v>
      </c>
      <c r="B5" s="115">
        <v>110000</v>
      </c>
      <c r="C5" s="4" t="s">
        <v>259</v>
      </c>
      <c r="D5" s="4" t="s">
        <v>260</v>
      </c>
      <c r="E5" s="115">
        <f>+B5*A5</f>
        <v>110000</v>
      </c>
    </row>
    <row r="6" spans="1:13">
      <c r="A6" s="4">
        <v>1</v>
      </c>
      <c r="B6" s="4"/>
      <c r="C6" s="4" t="s">
        <v>259</v>
      </c>
      <c r="D6" s="4" t="s">
        <v>261</v>
      </c>
      <c r="E6" s="115">
        <v>99500</v>
      </c>
    </row>
    <row r="7" spans="1:13">
      <c r="A7" s="4">
        <f>+A6</f>
        <v>1</v>
      </c>
      <c r="B7" s="4"/>
      <c r="C7" s="4" t="str">
        <f>+C6</f>
        <v>caja</v>
      </c>
      <c r="D7" s="4" t="s">
        <v>262</v>
      </c>
      <c r="E7" s="115">
        <v>25000</v>
      </c>
    </row>
    <row r="8" spans="1:13">
      <c r="A8" s="4">
        <f>+A7</f>
        <v>1</v>
      </c>
      <c r="B8" s="4"/>
      <c r="C8" s="4" t="str">
        <f>+C7</f>
        <v>caja</v>
      </c>
      <c r="D8" s="4" t="s">
        <v>263</v>
      </c>
      <c r="E8" s="115">
        <v>86054</v>
      </c>
    </row>
    <row r="9" spans="1:13">
      <c r="A9" s="4">
        <f t="shared" ref="A9:A11" si="0">+A8</f>
        <v>1</v>
      </c>
      <c r="B9" s="4"/>
      <c r="C9" s="4" t="s">
        <v>259</v>
      </c>
      <c r="D9" s="4" t="str">
        <f>+'[4]PRECIO FULL'!$C$15</f>
        <v>PETROMIL 4T SAE 20W50 JASO MA / SG</v>
      </c>
      <c r="E9" s="115">
        <f>+'[4]PRECIO FULL'!$F$15</f>
        <v>234383.25</v>
      </c>
    </row>
    <row r="10" spans="1:13">
      <c r="A10" s="4">
        <f t="shared" si="0"/>
        <v>1</v>
      </c>
      <c r="B10" s="4"/>
      <c r="C10" s="4" t="s">
        <v>259</v>
      </c>
      <c r="D10" s="4" t="str">
        <f>+'[4]PRECIO FULL'!$C$17</f>
        <v>PETROMIL 2T JASO FB</v>
      </c>
      <c r="E10" s="115">
        <f>+'[4]PRECIO FULL'!$F$17</f>
        <v>193725</v>
      </c>
    </row>
    <row r="11" spans="1:13">
      <c r="A11" s="4">
        <f t="shared" si="0"/>
        <v>1</v>
      </c>
      <c r="B11" s="4"/>
      <c r="C11" s="4" t="s">
        <v>259</v>
      </c>
      <c r="D11" s="4" t="str">
        <f>+'[4]PRECIO FULL'!$C$4</f>
        <v>PETROMIL GASOLINA PLUS SAE 20W50 API SL/CF</v>
      </c>
      <c r="E11" s="115">
        <f>+'[4]PRECIO FULL'!$F$4</f>
        <v>260850</v>
      </c>
    </row>
    <row r="12" spans="1:13">
      <c r="A12" s="4">
        <v>1</v>
      </c>
      <c r="B12" s="4"/>
      <c r="C12" s="4" t="s">
        <v>259</v>
      </c>
      <c r="D12" s="4" t="str">
        <f>+'[4]PRECIO FULL'!$C$10</f>
        <v>PETROMIL DIESEL SUPER PLUS C SAE 15W40 API CI-4/SL</v>
      </c>
      <c r="E12" s="160">
        <f>+'[4]PRECIO FULL'!$F$10</f>
        <v>242703.75</v>
      </c>
    </row>
    <row r="13" spans="1:13">
      <c r="E13" s="158">
        <f>SUM(E5:E12)</f>
        <v>1252216</v>
      </c>
    </row>
    <row r="14" spans="1:13" ht="15.75" thickBot="1">
      <c r="D14" t="s">
        <v>264</v>
      </c>
      <c r="E14" s="114">
        <v>300</v>
      </c>
    </row>
    <row r="15" spans="1:13" ht="15.75" thickBot="1">
      <c r="D15">
        <f>24*300</f>
        <v>7200</v>
      </c>
      <c r="E15" s="161">
        <f>(E13*E14)</f>
        <v>375664800</v>
      </c>
    </row>
    <row r="16" spans="1:13">
      <c r="E16" s="114"/>
    </row>
    <row r="17" spans="5:5">
      <c r="E17" s="114"/>
    </row>
    <row r="18" spans="5:5">
      <c r="E18" s="114"/>
    </row>
    <row r="19" spans="5:5">
      <c r="E19" s="114"/>
    </row>
    <row r="20" spans="5:5">
      <c r="E20" s="114"/>
    </row>
    <row r="21" spans="5:5">
      <c r="E21" s="114"/>
    </row>
    <row r="22" spans="5:5">
      <c r="E22" s="114"/>
    </row>
  </sheetData>
  <mergeCells count="2">
    <mergeCell ref="A1:E1"/>
    <mergeCell ref="A2:E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N10"/>
  <sheetViews>
    <sheetView tabSelected="1" workbookViewId="0">
      <selection activeCell="M9" sqref="M9"/>
    </sheetView>
  </sheetViews>
  <sheetFormatPr baseColWidth="10" defaultRowHeight="15"/>
  <cols>
    <col min="2" max="2" width="13" customWidth="1"/>
    <col min="3" max="3" width="6.5703125" customWidth="1"/>
    <col min="4" max="4" width="7.42578125" customWidth="1"/>
    <col min="5" max="5" width="7.7109375" customWidth="1"/>
    <col min="6" max="6" width="6.7109375" customWidth="1"/>
    <col min="7" max="7" width="7.42578125" customWidth="1"/>
    <col min="8" max="8" width="7.140625" customWidth="1"/>
    <col min="9" max="9" width="7.28515625" customWidth="1"/>
    <col min="10" max="10" width="8.5703125" customWidth="1"/>
    <col min="11" max="11" width="6.5703125" customWidth="1"/>
    <col min="12" max="12" width="6.85546875" customWidth="1"/>
    <col min="13" max="13" width="7" customWidth="1"/>
    <col min="14" max="14" width="6.7109375" customWidth="1"/>
  </cols>
  <sheetData>
    <row r="2" spans="1:14">
      <c r="A2" s="174"/>
      <c r="B2" s="174" t="s">
        <v>290</v>
      </c>
      <c r="C2" s="174" t="s">
        <v>278</v>
      </c>
      <c r="D2" s="174" t="s">
        <v>279</v>
      </c>
      <c r="E2" s="174" t="s">
        <v>280</v>
      </c>
      <c r="F2" s="174" t="s">
        <v>281</v>
      </c>
      <c r="G2" s="174" t="s">
        <v>282</v>
      </c>
      <c r="H2" s="174" t="s">
        <v>283</v>
      </c>
      <c r="I2" s="174" t="s">
        <v>284</v>
      </c>
      <c r="J2" s="174" t="s">
        <v>199</v>
      </c>
      <c r="K2" s="174" t="s">
        <v>285</v>
      </c>
      <c r="L2" s="174" t="s">
        <v>286</v>
      </c>
      <c r="M2" s="174" t="s">
        <v>287</v>
      </c>
      <c r="N2" s="174" t="s">
        <v>288</v>
      </c>
    </row>
    <row r="3" spans="1:14">
      <c r="A3" s="5" t="s">
        <v>289</v>
      </c>
      <c r="B3" s="211"/>
      <c r="C3" s="4">
        <v>18</v>
      </c>
      <c r="D3" s="205">
        <f>+C3+C4</f>
        <v>18.899999999999999</v>
      </c>
      <c r="E3" s="205">
        <f>D3+C4</f>
        <v>19.799999999999997</v>
      </c>
      <c r="F3" s="205">
        <f>+E3+C4</f>
        <v>20.699999999999996</v>
      </c>
      <c r="G3" s="205">
        <f>+F3+C4</f>
        <v>21.599999999999994</v>
      </c>
      <c r="H3" s="205">
        <f>+G3+C4</f>
        <v>22.499999999999993</v>
      </c>
      <c r="I3" s="205">
        <v>24</v>
      </c>
      <c r="J3" s="205">
        <v>25</v>
      </c>
      <c r="K3" s="4">
        <v>26</v>
      </c>
      <c r="L3" s="205">
        <v>27</v>
      </c>
      <c r="M3" s="205">
        <v>28</v>
      </c>
      <c r="N3" s="205">
        <v>29</v>
      </c>
    </row>
    <row r="4" spans="1:14" s="2" customFormat="1">
      <c r="A4" s="174"/>
      <c r="B4" s="213">
        <v>0.05</v>
      </c>
      <c r="C4" s="206">
        <f>+C3*B4</f>
        <v>0.9</v>
      </c>
      <c r="D4" s="212"/>
      <c r="E4" s="206"/>
      <c r="F4" s="159"/>
      <c r="G4" s="159"/>
      <c r="H4" s="159"/>
      <c r="I4" s="159"/>
      <c r="J4" s="159"/>
      <c r="K4" s="159"/>
      <c r="L4" s="159"/>
      <c r="M4" s="159"/>
      <c r="N4" s="159"/>
    </row>
    <row r="5" spans="1:14">
      <c r="A5" s="4"/>
      <c r="B5" s="210"/>
      <c r="C5" s="207"/>
      <c r="D5" s="208"/>
      <c r="E5" s="209"/>
      <c r="F5" s="4"/>
      <c r="G5" s="4"/>
      <c r="H5" s="4"/>
      <c r="I5" s="4"/>
      <c r="J5" s="4"/>
      <c r="K5" s="4"/>
      <c r="L5" s="4"/>
      <c r="M5" s="4"/>
      <c r="N5" s="4"/>
    </row>
    <row r="6" spans="1:14">
      <c r="D6" s="203"/>
    </row>
    <row r="7" spans="1:14">
      <c r="M7">
        <v>2529</v>
      </c>
      <c r="N7" t="s">
        <v>292</v>
      </c>
    </row>
    <row r="8" spans="1:14">
      <c r="D8" s="204"/>
      <c r="M8">
        <v>89</v>
      </c>
      <c r="N8" t="s">
        <v>291</v>
      </c>
    </row>
    <row r="9" spans="1:14">
      <c r="C9">
        <f>+M8</f>
        <v>89</v>
      </c>
      <c r="D9" s="203"/>
      <c r="M9">
        <v>952</v>
      </c>
      <c r="N9" t="s">
        <v>223</v>
      </c>
    </row>
    <row r="10" spans="1:14">
      <c r="C10">
        <f>+C9*B4</f>
        <v>4.45</v>
      </c>
      <c r="M10">
        <f>+M7-M9</f>
        <v>1577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PRESUPUESTO</vt:lpstr>
      <vt:lpstr>SALARIOS</vt:lpstr>
      <vt:lpstr>Program. amortización préstamo</vt:lpstr>
      <vt:lpstr>CUBICAJE</vt:lpstr>
      <vt:lpstr>PROYECCIONES</vt:lpstr>
      <vt:lpstr>costoPro Galon</vt:lpstr>
      <vt:lpstr>estado resultado</vt:lpstr>
      <vt:lpstr>VentaAditivos 2016</vt:lpstr>
      <vt:lpstr>Plan De Trabajo</vt:lpstr>
      <vt:lpstr>Paquete Clientes Estaciones</vt:lpstr>
      <vt:lpstr>Hoja2</vt:lpstr>
      <vt:lpstr>'Program. amortización préstamo'!Años_préstamo</vt:lpstr>
      <vt:lpstr>'Program. amortización préstamo'!Capital</vt:lpstr>
      <vt:lpstr>Datos</vt:lpstr>
      <vt:lpstr>Fecha_de_pago</vt:lpstr>
      <vt:lpstr>'Program. amortización préstamo'!Importe_del_préstamo</vt:lpstr>
      <vt:lpstr>'Program. amortización préstamo'!Impresión_completa</vt:lpstr>
      <vt:lpstr>'Program. amortización préstamo'!Inicio_prestamo</vt:lpstr>
      <vt:lpstr>'Program. amortización préstamo'!Int</vt:lpstr>
      <vt:lpstr>Int_acum</vt:lpstr>
      <vt:lpstr>Interés_total</vt:lpstr>
      <vt:lpstr>'Program. amortización préstamo'!Núm_de_pago</vt:lpstr>
      <vt:lpstr>'Program. amortización préstamo'!Núm_pagos_al_año</vt:lpstr>
      <vt:lpstr>'Program. amortización préstamo'!Pago_adicional</vt:lpstr>
      <vt:lpstr>'Program. amortización préstamo'!Pago_mensual_programado</vt:lpstr>
      <vt:lpstr>'Program. amortización préstamo'!Pago_progr</vt:lpstr>
      <vt:lpstr>'Program. amortización préstamo'!Pago_total</vt:lpstr>
      <vt:lpstr>'Program. amortización préstamo'!Pagos_adicionales_programados</vt:lpstr>
      <vt:lpstr>'Program. amortización préstamo'!Saldo_final</vt:lpstr>
      <vt:lpstr>'Program. amortización préstamo'!Saldo_inicial</vt:lpstr>
      <vt:lpstr>'Program. amortización préstamo'!Tasa_de_interés</vt:lpstr>
      <vt:lpstr>Tasa_de_interés_programada</vt:lpstr>
      <vt:lpstr>'Program. amortización préstamo'!Títulos_a_imprimir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2015-07-13T21:05:29Z</dcterms:created>
  <dcterms:modified xsi:type="dcterms:W3CDTF">2015-10-21T17:04:05Z</dcterms:modified>
</cp:coreProperties>
</file>